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6"/>
  <workbookPr defaultThemeVersion="124226"/>
  <xr:revisionPtr revIDLastSave="0" documentId="11_B676DAD7C496C293638F0020F453695AE5ECF77C" xr6:coauthVersionLast="47" xr6:coauthVersionMax="47" xr10:uidLastSave="{00000000-0000-0000-0000-000000000000}"/>
  <bookViews>
    <workbookView xWindow="240" yWindow="15" windowWidth="16095" windowHeight="9660" firstSheet="1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24519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8" i="3"/>
  <c r="AA97" i="3"/>
  <c r="AA96" i="3"/>
  <c r="AA95" i="3"/>
  <c r="AA94" i="3"/>
  <c r="AA93" i="3"/>
  <c r="AA92" i="3"/>
  <c r="AA91" i="3"/>
  <c r="AA90" i="3"/>
  <c r="AA89" i="3"/>
  <c r="AA88" i="3"/>
  <c r="AA87" i="3"/>
  <c r="AA86" i="3"/>
  <c r="AA85" i="3"/>
  <c r="AA84" i="3"/>
  <c r="AA83" i="3"/>
  <c r="AA82" i="3"/>
  <c r="AA81" i="3"/>
  <c r="AA80" i="3"/>
  <c r="AA79" i="3"/>
  <c r="AA78" i="3"/>
  <c r="AA77" i="3"/>
  <c r="AA76" i="3"/>
  <c r="AA75" i="3"/>
  <c r="AA74" i="3"/>
  <c r="AA73" i="3"/>
  <c r="AA72" i="3"/>
  <c r="AA71" i="3"/>
  <c r="AA70" i="3"/>
  <c r="AA69" i="3"/>
  <c r="AA68" i="3"/>
  <c r="AA67" i="3"/>
  <c r="AA66" i="3"/>
  <c r="AA65" i="3"/>
  <c r="AA64" i="3"/>
  <c r="AA63" i="3"/>
  <c r="AA62" i="3"/>
  <c r="AA61" i="3"/>
  <c r="AA60" i="3"/>
  <c r="AA59" i="3"/>
  <c r="AA58" i="3"/>
  <c r="AA57" i="3"/>
  <c r="AA56" i="3"/>
  <c r="AA55" i="3"/>
  <c r="AA54" i="3"/>
  <c r="AA53" i="3"/>
  <c r="AA52" i="3"/>
  <c r="AA51" i="3"/>
  <c r="AA50" i="3"/>
  <c r="AA49" i="3"/>
  <c r="AA48" i="3"/>
  <c r="AA47" i="3"/>
  <c r="AA46" i="3"/>
  <c r="AA45" i="3"/>
  <c r="AA44" i="3"/>
  <c r="AA43" i="3"/>
  <c r="AA42" i="3"/>
  <c r="AA41" i="3"/>
  <c r="AA40" i="3"/>
  <c r="AA39" i="3"/>
  <c r="AA38" i="3"/>
  <c r="AA37" i="3"/>
  <c r="AA36" i="3"/>
  <c r="AA35" i="3"/>
  <c r="AA34" i="3"/>
  <c r="AA33" i="3"/>
  <c r="AA32" i="3"/>
  <c r="AA31" i="3"/>
  <c r="AA30" i="3"/>
  <c r="AA29" i="3"/>
  <c r="AA28" i="3"/>
  <c r="AA27" i="3"/>
  <c r="AA26" i="3"/>
  <c r="AA25" i="3"/>
  <c r="AA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AA4" i="3"/>
  <c r="AA3" i="3"/>
  <c r="AA2" i="3"/>
  <c r="AA1" i="3"/>
  <c r="G85" i="1"/>
  <c r="G83" i="1"/>
  <c r="G81" i="1"/>
  <c r="G79" i="1"/>
  <c r="E71" i="1"/>
  <c r="E66" i="1"/>
  <c r="E62" i="1"/>
  <c r="E20" i="1"/>
  <c r="E11" i="1"/>
  <c r="H3689" i="2"/>
  <c r="H3688" i="2"/>
  <c r="H3687" i="2"/>
  <c r="O3685" i="2"/>
  <c r="D3685" i="2"/>
  <c r="H3684" i="2"/>
  <c r="D3679" i="2"/>
  <c r="H3676" i="2"/>
  <c r="H3675" i="2"/>
  <c r="H3674" i="2"/>
  <c r="H3671" i="2"/>
  <c r="H3670" i="2"/>
  <c r="H3669" i="2"/>
  <c r="H3668" i="2"/>
  <c r="H3667" i="2"/>
  <c r="H3666" i="2"/>
  <c r="H3665" i="2"/>
  <c r="H3664" i="2"/>
  <c r="H3663" i="2"/>
  <c r="H3662" i="2"/>
  <c r="H3661" i="2"/>
  <c r="H3660" i="2"/>
  <c r="H3659" i="2"/>
  <c r="H3658" i="2"/>
  <c r="H3657" i="2"/>
  <c r="H3656" i="2"/>
  <c r="H3655" i="2"/>
  <c r="H3654" i="2"/>
  <c r="H3653" i="2"/>
  <c r="H3652" i="2"/>
  <c r="H3651" i="2"/>
  <c r="H3650" i="2"/>
  <c r="H3649" i="2"/>
  <c r="H3644" i="2"/>
  <c r="H3643" i="2"/>
  <c r="H3642" i="2"/>
  <c r="L3628" i="2"/>
  <c r="L3617" i="2"/>
  <c r="H3612" i="2"/>
  <c r="H3611" i="2"/>
  <c r="H3610" i="2"/>
  <c r="L3599" i="2"/>
  <c r="L3589" i="2"/>
  <c r="L3580" i="2"/>
  <c r="L3568" i="2"/>
  <c r="L3553" i="2"/>
  <c r="L3538" i="2"/>
  <c r="L3532" i="2"/>
  <c r="L3521" i="2"/>
  <c r="L3507" i="2"/>
  <c r="L3490" i="2"/>
  <c r="L3468" i="2"/>
  <c r="L3451" i="2"/>
  <c r="H3444" i="2"/>
  <c r="H3443" i="2"/>
  <c r="H3442" i="2"/>
  <c r="L3432" i="2"/>
  <c r="L3425" i="2"/>
  <c r="L3419" i="2"/>
  <c r="L3406" i="2"/>
  <c r="L3396" i="2"/>
  <c r="L3383" i="2"/>
  <c r="L3375" i="2"/>
  <c r="L3344" i="2"/>
  <c r="L3336" i="2"/>
  <c r="L3294" i="2"/>
  <c r="H3292" i="2"/>
  <c r="H3291" i="2"/>
  <c r="H3290" i="2"/>
  <c r="H3286" i="2"/>
  <c r="H3285" i="2"/>
  <c r="H3284" i="2"/>
  <c r="L3271" i="2"/>
  <c r="L3260" i="2"/>
  <c r="L3254" i="2"/>
  <c r="L3248" i="2"/>
  <c r="H3236" i="2"/>
  <c r="H3235" i="2"/>
  <c r="H3234" i="2"/>
  <c r="L3221" i="2"/>
  <c r="L3214" i="2"/>
  <c r="L3206" i="2"/>
  <c r="L3189" i="2"/>
  <c r="L3181" i="2"/>
  <c r="L3175" i="2"/>
  <c r="L3169" i="2"/>
  <c r="L3162" i="2"/>
  <c r="L3150" i="2"/>
  <c r="L3144" i="2"/>
  <c r="L3136" i="2"/>
  <c r="H3134" i="2"/>
  <c r="H3133" i="2"/>
  <c r="H3132" i="2"/>
  <c r="L3119" i="2"/>
  <c r="L3110" i="2"/>
  <c r="L3103" i="2"/>
  <c r="L3090" i="2"/>
  <c r="L3077" i="2"/>
  <c r="L3069" i="2"/>
  <c r="H3065" i="2"/>
  <c r="H3064" i="2"/>
  <c r="H3063" i="2"/>
  <c r="L3051" i="2"/>
  <c r="L3043" i="2"/>
  <c r="L3034" i="2"/>
  <c r="L3024" i="2"/>
  <c r="L3012" i="2"/>
  <c r="L3000" i="2"/>
  <c r="L2987" i="2"/>
  <c r="L2975" i="2"/>
  <c r="L2965" i="2"/>
  <c r="L2952" i="2"/>
  <c r="L2935" i="2"/>
  <c r="L2926" i="2"/>
  <c r="L2914" i="2"/>
  <c r="L2909" i="2"/>
  <c r="H2891" i="2"/>
  <c r="H2890" i="2"/>
  <c r="H2889" i="2"/>
  <c r="H2885" i="2"/>
  <c r="H2884" i="2"/>
  <c r="H2883" i="2"/>
  <c r="L2870" i="2"/>
  <c r="L2859" i="2"/>
  <c r="H2856" i="2"/>
  <c r="H2855" i="2"/>
  <c r="H2854" i="2"/>
  <c r="L2844" i="2"/>
  <c r="L2833" i="2"/>
  <c r="L2824" i="2"/>
  <c r="L2805" i="2"/>
  <c r="H2796" i="2"/>
  <c r="H2795" i="2"/>
  <c r="H2794" i="2"/>
  <c r="H2790" i="2"/>
  <c r="H2789" i="2"/>
  <c r="H2788" i="2"/>
  <c r="L2777" i="2"/>
  <c r="L2769" i="2"/>
  <c r="L2763" i="2"/>
  <c r="H2753" i="2"/>
  <c r="H2752" i="2"/>
  <c r="H2751" i="2"/>
  <c r="L2738" i="2"/>
  <c r="L2716" i="2"/>
  <c r="L2687" i="2"/>
  <c r="H2684" i="2"/>
  <c r="H2683" i="2"/>
  <c r="H2682" i="2"/>
  <c r="L2667" i="2"/>
  <c r="L2656" i="2"/>
  <c r="L2641" i="2"/>
  <c r="L2623" i="2"/>
  <c r="L2612" i="2"/>
  <c r="L2599" i="2"/>
  <c r="L2579" i="2"/>
  <c r="L2570" i="2"/>
  <c r="L2562" i="2"/>
  <c r="L2546" i="2"/>
  <c r="L2527" i="2"/>
  <c r="L2512" i="2"/>
  <c r="L2497" i="2"/>
  <c r="L2482" i="2"/>
  <c r="L2463" i="2"/>
  <c r="L2448" i="2"/>
  <c r="L2433" i="2"/>
  <c r="L2418" i="2"/>
  <c r="L2395" i="2"/>
  <c r="L2380" i="2"/>
  <c r="L2365" i="2"/>
  <c r="L2350" i="2"/>
  <c r="L2335" i="2"/>
  <c r="L2320" i="2"/>
  <c r="L2305" i="2"/>
  <c r="L2284" i="2"/>
  <c r="L2271" i="2"/>
  <c r="L2258" i="2"/>
  <c r="L2245" i="2"/>
  <c r="L2232" i="2"/>
  <c r="L2224" i="2"/>
  <c r="H2205" i="2"/>
  <c r="H2204" i="2"/>
  <c r="H2203" i="2"/>
  <c r="L2178" i="2"/>
  <c r="L2158" i="2"/>
  <c r="L2134" i="2"/>
  <c r="L2123" i="2"/>
  <c r="L2109" i="2"/>
  <c r="L2098" i="2"/>
  <c r="L2089" i="2"/>
  <c r="L2079" i="2"/>
  <c r="L2070" i="2"/>
  <c r="L2061" i="2"/>
  <c r="L2051" i="2"/>
  <c r="L2041" i="2"/>
  <c r="L2026" i="2"/>
  <c r="L2012" i="2"/>
  <c r="L1998" i="2"/>
  <c r="L1986" i="2"/>
  <c r="L1977" i="2"/>
  <c r="L1962" i="2"/>
  <c r="L1947" i="2"/>
  <c r="L1931" i="2"/>
  <c r="L1919" i="2"/>
  <c r="L1903" i="2"/>
  <c r="L1882" i="2"/>
  <c r="L1870" i="2"/>
  <c r="L1858" i="2"/>
  <c r="L1846" i="2"/>
  <c r="L1832" i="2"/>
  <c r="L1820" i="2"/>
  <c r="L1808" i="2"/>
  <c r="L1796" i="2"/>
  <c r="L1787" i="2"/>
  <c r="L1778" i="2"/>
  <c r="L1764" i="2"/>
  <c r="L1752" i="2"/>
  <c r="L1738" i="2"/>
  <c r="L1722" i="2"/>
  <c r="L1709" i="2"/>
  <c r="L1693" i="2"/>
  <c r="L1675" i="2"/>
  <c r="L1661" i="2"/>
  <c r="L1645" i="2"/>
  <c r="L1633" i="2"/>
  <c r="L1620" i="2"/>
  <c r="L1607" i="2"/>
  <c r="L1578" i="2"/>
  <c r="L1564" i="2"/>
  <c r="L1549" i="2"/>
  <c r="L1535" i="2"/>
  <c r="L1522" i="2"/>
  <c r="L1510" i="2"/>
  <c r="L1497" i="2"/>
  <c r="L1487" i="2"/>
  <c r="L1477" i="2"/>
  <c r="L1464" i="2"/>
  <c r="L1454" i="2"/>
  <c r="L1444" i="2"/>
  <c r="L1431" i="2"/>
  <c r="L1418" i="2"/>
  <c r="H1400" i="2"/>
  <c r="H1399" i="2"/>
  <c r="H1398" i="2"/>
  <c r="L1380" i="2"/>
  <c r="L1363" i="2"/>
  <c r="L1342" i="2"/>
  <c r="L1328" i="2"/>
  <c r="L1320" i="2"/>
  <c r="L1310" i="2"/>
  <c r="L1297" i="2"/>
  <c r="L1280" i="2"/>
  <c r="L1270" i="2"/>
  <c r="L1261" i="2"/>
  <c r="L1252" i="2"/>
  <c r="L1241" i="2"/>
  <c r="L1230" i="2"/>
  <c r="L1209" i="2"/>
  <c r="L1198" i="2"/>
  <c r="L1177" i="2"/>
  <c r="L1168" i="2"/>
  <c r="L1158" i="2"/>
  <c r="L1133" i="2"/>
  <c r="L1119" i="2"/>
  <c r="L1089" i="2"/>
  <c r="L1067" i="2"/>
  <c r="L1057" i="2"/>
  <c r="L1024" i="2"/>
  <c r="L1001" i="2"/>
  <c r="H991" i="2"/>
  <c r="H990" i="2"/>
  <c r="H989" i="2"/>
  <c r="L980" i="2"/>
  <c r="L973" i="2"/>
  <c r="L967" i="2"/>
  <c r="L959" i="2"/>
  <c r="L938" i="2"/>
  <c r="L930" i="2"/>
  <c r="L892" i="2"/>
  <c r="L870" i="2"/>
  <c r="L856" i="2"/>
  <c r="L832" i="2"/>
  <c r="H827" i="2"/>
  <c r="H826" i="2"/>
  <c r="H825" i="2"/>
  <c r="L815" i="2"/>
  <c r="L798" i="2"/>
  <c r="L788" i="2"/>
  <c r="L781" i="2"/>
  <c r="L771" i="2"/>
  <c r="L734" i="2"/>
  <c r="L713" i="2"/>
  <c r="L697" i="2"/>
  <c r="L676" i="2"/>
  <c r="L662" i="2"/>
  <c r="H660" i="2"/>
  <c r="H659" i="2"/>
  <c r="H658" i="2"/>
  <c r="L642" i="2"/>
  <c r="L631" i="2"/>
  <c r="L609" i="2"/>
  <c r="L601" i="2"/>
  <c r="L589" i="2"/>
  <c r="L583" i="2"/>
  <c r="L574" i="2"/>
  <c r="L562" i="2"/>
  <c r="L555" i="2"/>
  <c r="L542" i="2"/>
  <c r="H540" i="2"/>
  <c r="H539" i="2"/>
  <c r="H538" i="2"/>
  <c r="L519" i="2"/>
  <c r="L513" i="2"/>
  <c r="L505" i="2"/>
  <c r="L497" i="2"/>
  <c r="L488" i="2"/>
  <c r="L477" i="2"/>
  <c r="L471" i="2"/>
  <c r="L462" i="2"/>
  <c r="L451" i="2"/>
  <c r="L445" i="2"/>
  <c r="L436" i="2"/>
  <c r="L426" i="2"/>
  <c r="L417" i="2"/>
  <c r="L407" i="2"/>
  <c r="L399" i="2"/>
  <c r="L384" i="2"/>
  <c r="H377" i="2"/>
  <c r="H376" i="2"/>
  <c r="H375" i="2"/>
  <c r="L364" i="2"/>
  <c r="L353" i="2"/>
  <c r="L342" i="2"/>
  <c r="L331" i="2"/>
  <c r="L322" i="2"/>
  <c r="L312" i="2"/>
  <c r="L303" i="2"/>
  <c r="L294" i="2"/>
  <c r="L285" i="2"/>
  <c r="L268" i="2"/>
  <c r="L215" i="2"/>
  <c r="L208" i="2"/>
  <c r="L198" i="2"/>
  <c r="L188" i="2"/>
  <c r="L177" i="2"/>
  <c r="L162" i="2"/>
  <c r="L146" i="2"/>
  <c r="L135" i="2"/>
  <c r="L124" i="2"/>
  <c r="L114" i="2"/>
  <c r="L97" i="2"/>
  <c r="L87" i="2"/>
  <c r="L73" i="2"/>
  <c r="L63" i="2"/>
  <c r="H61" i="2"/>
  <c r="H60" i="2"/>
  <c r="H59" i="2"/>
  <c r="L48" i="2"/>
  <c r="H46" i="2"/>
  <c r="H45" i="2"/>
  <c r="H44" i="2"/>
  <c r="L1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L3617" authorId="0" shapeId="0" xr:uid="{00000000-0006-0000-0100-000001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3628" authorId="0" shapeId="0" xr:uid="{00000000-0006-0000-0100-000002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</commentList>
</comments>
</file>

<file path=xl/sharedStrings.xml><?xml version="1.0" encoding="utf-8"?>
<sst xmlns="http://schemas.openxmlformats.org/spreadsheetml/2006/main" count="5045" uniqueCount="1110">
  <si>
    <t>MAITRE D'OUVRAGE
CHU de ST ETIENNE
13 rue Ambroise Paré
42100 SAINT ETIENNE</t>
  </si>
  <si>
    <t>ARCHITECTE : 
    AA GROUP
    1 rue Elisée Reclus
    42000  SAINT-ETIENNE
    Tél : 04.77.49.20.70   Fax : 04.77.32.69.06
    Mél : arch@aagroup.fr</t>
  </si>
  <si>
    <t>ARCHITECTE : 
    CLEMENSON ARCHITECTES
    7 rue Jean Zay
    42270 SAINT PRIEST EN JAREZ
    Tél : 09.87.44.70.41
    Mél : agence@clemenson-architectes.com</t>
  </si>
  <si>
    <t>BE FLUIDES : 
    COGIFLUIDES
    51 rue Sibert - Parc Novaciérie
    42400 SAINT-CHAMOND
    Tél : 04 77 25 70 00
    Mél : contact@cogifluide.com</t>
  </si>
  <si>
    <t>BE STRUCTURE : 
    INGENIERIE CONSTRUCTION
    17 B rue de la Presse
    42000 SAINT-ETIENNE
    Tél : 04.77.91.30.50
    Mél : q.pastor@bet-ic.com</t>
  </si>
  <si>
    <t>Dossier</t>
  </si>
  <si>
    <t>ECONOMISTE DE LA CONSTRUCTION : 
    CM économistes
    6 Rue de Molina
    42000 SAINT ETIENNE
    Tél : 04.77.92.39.42
    Mél : contact@cm-economistes.fr</t>
  </si>
  <si>
    <t>Date</t>
  </si>
  <si>
    <t>Phase</t>
  </si>
  <si>
    <t>Indice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</si>
  <si>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</si>
  <si>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</si>
  <si>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</si>
  <si>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</si>
  <si>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</si>
  <si>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</si>
  <si>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</si>
  <si>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</si>
  <si>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</si>
  <si>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</si>
  <si>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</si>
  <si>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</si>
  <si>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</si>
  <si>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</si>
  <si>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</si>
  <si>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</si>
  <si>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</si>
  <si>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</si>
  <si>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</si>
  <si>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</si>
  <si>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</si>
  <si>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</si>
  <si>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</si>
  <si>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</si>
  <si>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</si>
  <si>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</si>
  <si>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</si>
  <si>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</si>
  <si>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</si>
  <si>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</si>
  <si>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</si>
  <si>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</si>
  <si>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</si>
  <si>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n°01</t>
  </si>
  <si>
    <t>GROS-OEUVRE</t>
  </si>
  <si>
    <t>5.&amp;</t>
  </si>
  <si>
    <t>8.&amp;</t>
  </si>
  <si>
    <t>01.1</t>
  </si>
  <si>
    <t>TRAVAUX PREPARATOIRES</t>
  </si>
  <si>
    <t>01.1.1</t>
  </si>
  <si>
    <t>INSTALLATIONS DE CHANTIER</t>
  </si>
  <si>
    <t>FF</t>
  </si>
  <si>
    <t>9.T</t>
  </si>
  <si>
    <t>9.L</t>
  </si>
  <si>
    <t xml:space="preserve">Localisation : FORFAIT POUR ENSEMBLE DU PROJET
</t>
  </si>
  <si>
    <t>9.M.A</t>
  </si>
  <si>
    <t>9.M.Z</t>
  </si>
  <si>
    <t>9.&amp;</t>
  </si>
  <si>
    <t>3.&amp;</t>
  </si>
  <si>
    <t>Total H.T. :</t>
  </si>
  <si>
    <t>Total T.V.A. (20%) :</t>
  </si>
  <si>
    <t>Total T.T.C. :</t>
  </si>
  <si>
    <t>01.2</t>
  </si>
  <si>
    <t>FRAIS D'ETUDES</t>
  </si>
  <si>
    <t>01.2.1</t>
  </si>
  <si>
    <t>FRAIS D'ETUDE E.X.E. B.E.T. STRUCTURE B.A.</t>
  </si>
  <si>
    <t>Localisation : FORFAIT POUR ENSEMBLE DU PROJET</t>
  </si>
  <si>
    <t>01.3</t>
  </si>
  <si>
    <t>DEPOSE</t>
  </si>
  <si>
    <t>01.3.1</t>
  </si>
  <si>
    <t>DEMOLITION COMPLETE D'AUVENT EXTERIEUR - 10.60 x 2.50 m</t>
  </si>
  <si>
    <t>9.U.IMAGE</t>
  </si>
  <si>
    <t>Localisation : SUIVANT PLAN ETAT DES LIEUX</t>
  </si>
  <si>
    <t>AUVENT METALLIQUE EN FACADE NORD</t>
  </si>
  <si>
    <t>01.3.2</t>
  </si>
  <si>
    <t>DEMOLITION COMPLETE D'AUVENT EXTERIEUR - 8.00 x 1.00 m</t>
  </si>
  <si>
    <t>01.3.3</t>
  </si>
  <si>
    <t>DEMOLITION DE DALLE BETON SUR ENTREES</t>
  </si>
  <si>
    <t>8.T</t>
  </si>
  <si>
    <t>01.3.3.1</t>
  </si>
  <si>
    <t>DEMOLITION DE DALLE BETON SUR ENTREES - 3.40 x 3.50 m</t>
  </si>
  <si>
    <t>DALLE BETON SUR 2 ENTREES FACADE SUD</t>
  </si>
  <si>
    <t>01.3.4</t>
  </si>
  <si>
    <t>SCIAGE &amp; DECOUPE DES CORNICHES EXISTANTE - largeur jusqu' à 0.80 m environ</t>
  </si>
  <si>
    <t>ML</t>
  </si>
  <si>
    <t>FACADE SUD COMPRIS RETOUR EST &amp; OUEST</t>
  </si>
  <si>
    <t>Localisation : FACADE OUEST</t>
  </si>
  <si>
    <t>Localisation : FACADE EST</t>
  </si>
  <si>
    <t>Localisation : FACADE NORD</t>
  </si>
  <si>
    <t>Localisation : SUD SUR TERRASSE</t>
  </si>
  <si>
    <t>9.M.Q</t>
  </si>
  <si>
    <t>01.3.5</t>
  </si>
  <si>
    <t>SCIAGE &amp; DECOUPE DES CARRES SAILLANTS EN FACADES - hors emprise des menuiseries extérieures modifiées</t>
  </si>
  <si>
    <t>Localisation : DECOUPE DE CARRE SAILLANT EN FACADE HORS EMPRISE DES MENUISERIES EXTERIEURES MODIFIEES</t>
  </si>
  <si>
    <t>01.3.6</t>
  </si>
  <si>
    <t>DEMOLITION ESCALIER EXTERIEUR &amp; COURSIVE + AUVENT SUR ENTREE</t>
  </si>
  <si>
    <t>01.3.6.1</t>
  </si>
  <si>
    <t>DEMOLITION ESCALIER EXTERIEUR &amp; COURSIVE + CASQUETTE</t>
  </si>
  <si>
    <t>ACCES AU REZ DE CHAUSSEE HAUT AILE NORD EN FACADE OUEST</t>
  </si>
  <si>
    <t>01.3.6.2</t>
  </si>
  <si>
    <t>DEMOLITION ESCALIER EXTERIEUR</t>
  </si>
  <si>
    <t>ACCES AU REZ DE CHAUSSEE HAUT FACADE SUD</t>
  </si>
  <si>
    <t>01.3.6.3</t>
  </si>
  <si>
    <t>01.3.7</t>
  </si>
  <si>
    <t>DEMOLITION DE MURS EXTERIEURS</t>
  </si>
  <si>
    <t>01.3.7.1</t>
  </si>
  <si>
    <t>DEMOLITION DE MURETTE BASSE - ht vue 0.70 m environ</t>
  </si>
  <si>
    <t>Localisation : SUIVANT PLAN DE MASSE EXISTANT</t>
  </si>
  <si>
    <t>MURETTE EN RETOUR COTE SUD</t>
  </si>
  <si>
    <t>01.3.8</t>
  </si>
  <si>
    <t>DEMOLITION AUTRES OUVRAGES BETON OU MACONNE</t>
  </si>
  <si>
    <t>01.3.8.1</t>
  </si>
  <si>
    <t>DEMOLITION D'EDICULE FACADE - 0.50 x 0.60 m x 0.40 m ht int.</t>
  </si>
  <si>
    <t>FACADE SUD</t>
  </si>
  <si>
    <t>Rez de chaussée bas</t>
  </si>
  <si>
    <t>01.3.8.2</t>
  </si>
  <si>
    <t>DEMOLITION D'ESCALIER INTERIEUR - largeur 1.18 m</t>
  </si>
  <si>
    <t>Localisation : REZ DE CHAUSSEE BAS</t>
  </si>
  <si>
    <t>salle archives 4 - file 37 étude BA</t>
  </si>
  <si>
    <t>01.3.8.3</t>
  </si>
  <si>
    <t>DEMOLITION D'ESCALIER INTERIEUR - largeur 1.80 m</t>
  </si>
  <si>
    <t>sas</t>
  </si>
  <si>
    <t>01.3.8.4</t>
  </si>
  <si>
    <t>SONDAGES AVANT DEMOLITION DE MURS</t>
  </si>
  <si>
    <t>Localisation : SUIVANT ETUDE BA</t>
  </si>
  <si>
    <t>REZ DE CHAUSSEE - entre files 17 &amp; 23</t>
  </si>
  <si>
    <t>01.3.8.5</t>
  </si>
  <si>
    <t>DEMOLITION SOIGNEE DE MUR DE REFEND</t>
  </si>
  <si>
    <t>zone centrale circulation locaux technique 1-3 projet</t>
  </si>
  <si>
    <t>Localisation : zone centrale cage escalier</t>
  </si>
  <si>
    <t>9.M.K</t>
  </si>
  <si>
    <t>Localisation : REZ DE CHAUSSEE</t>
  </si>
  <si>
    <t>9.M.B</t>
  </si>
  <si>
    <t>Localisation : cage escalier</t>
  </si>
  <si>
    <t>Localisation : gaine technique</t>
  </si>
  <si>
    <t>9.M.L</t>
  </si>
  <si>
    <t>Localisation : ETAGE 1</t>
  </si>
  <si>
    <t>9.M.C</t>
  </si>
  <si>
    <t>9.M.M</t>
  </si>
  <si>
    <t>Localisation : ETAGE 2</t>
  </si>
  <si>
    <t>9.M.E</t>
  </si>
  <si>
    <t>9.M.N</t>
  </si>
  <si>
    <t>Localisation : ETAGE 3</t>
  </si>
  <si>
    <t>zone centrale circulation accès combles local technique 3 projet</t>
  </si>
  <si>
    <t>9.M.F</t>
  </si>
  <si>
    <t>9.M.O</t>
  </si>
  <si>
    <t>01.3.8.6</t>
  </si>
  <si>
    <t>DEMOLITION SOIGNEE DE MUR DE REFEND - AU DROIT FOSSE MONTE CHARGE</t>
  </si>
  <si>
    <t>au droit fosse monte charge</t>
  </si>
  <si>
    <t>01.3.9</t>
  </si>
  <si>
    <t>DEMOLITION COMPLETE DE SOUCHES MACONNEES EN TOITURE ou TERRASSE</t>
  </si>
  <si>
    <t>01.3.9.1</t>
  </si>
  <si>
    <t>DEPOSE COMPLETE DE SOUCHE MACONNEE EN TOITURE - 0.40 x 1.00 m int. x 1.00 m ht environ</t>
  </si>
  <si>
    <t>Localisation : SOUCHES MACONNEES EN TOITURE</t>
  </si>
  <si>
    <t>01.3.9.2</t>
  </si>
  <si>
    <t>DEPOSE COMPLETE DE SOUCHE MACONNEE EN TOITURE - 0.60 x 1.20 m int. x 1.40 m ht environ</t>
  </si>
  <si>
    <t>01.3.9.3</t>
  </si>
  <si>
    <t>DEPOSE COMPLETE DE SOUCHE MACONNEE EN TERRASSE - 0.40 x 0.60 m int. x 0.70 m ht environ</t>
  </si>
  <si>
    <t>Localisation : SOUCHES MACONNEES EN TERRASSE SUR R+1</t>
  </si>
  <si>
    <t>01.3.9.4</t>
  </si>
  <si>
    <t>DEPOSE COMPLETE DE SOUCHE MACONNEE EN TERRASSE - 0.60 x 0.60 m int. x 0.40 m ht environ</t>
  </si>
  <si>
    <t>01.3.10</t>
  </si>
  <si>
    <t>DEPOSE DE GRILLE EXTERIEURE DEVANT MONTE CHARGE</t>
  </si>
  <si>
    <t>FACADE SUD - REZ DE CHAUSSEE - DEVANT MONTE CHARGE EXISTANT</t>
  </si>
  <si>
    <t>01.3.11</t>
  </si>
  <si>
    <t>DEPOSE COMPLETE DE MONTE-CHARGE</t>
  </si>
  <si>
    <t>MONTE CHARGE EXISTANT</t>
  </si>
  <si>
    <t>01.3.12</t>
  </si>
  <si>
    <t>DEMOLITION DE CLOISONS</t>
  </si>
  <si>
    <t>01.3.12.1</t>
  </si>
  <si>
    <t>DEMOLITION DE CLOISONS jusqu'à 100 mm ép.</t>
  </si>
  <si>
    <t>Localisation : SUIVANT PLAN D'ETAT DES LIEUX</t>
  </si>
  <si>
    <t>REZ DE CHAUSSEE</t>
  </si>
  <si>
    <t>zone centrale - pièce &amp; zone sanitaires EDL</t>
  </si>
  <si>
    <t>01.3.13</t>
  </si>
  <si>
    <t>DEPOSE ECHELLE A CRINOLINE</t>
  </si>
  <si>
    <t>Localisation : ECHELLE A CRINOLINE ENTRE TERRASSE R+2 &amp; TERRASSE R+3 COTE NORD</t>
  </si>
  <si>
    <t>01.3.14</t>
  </si>
  <si>
    <t>FORFAIT DEPOSE OUVRAGES DIVERS POUR MISE A NUE DES LOCAUX</t>
  </si>
  <si>
    <t>Localisation : POUR L'ENSEMBLE DU PROJET</t>
  </si>
  <si>
    <t>01.4</t>
  </si>
  <si>
    <t>FOSSE ASCENSEUR</t>
  </si>
  <si>
    <t>01.4.1</t>
  </si>
  <si>
    <t>DECOUPE &amp; DEMOLITION DE DALLAGE EXISTANT</t>
  </si>
  <si>
    <t>01.4.1.1</t>
  </si>
  <si>
    <t>au droit gaine ascenseur à construire - périphérie + 0.50 m</t>
  </si>
  <si>
    <t>01.4.2</t>
  </si>
  <si>
    <t>TERRASSEMENTS POUR OUVRAGES DE FONDATION</t>
  </si>
  <si>
    <t>01.4.2.1</t>
  </si>
  <si>
    <t>FOUILLES EN TROUS FOSSE ASCENSEUR  - dans oeuvre</t>
  </si>
  <si>
    <t>Localisation : FOUILLE FOSSE ASCENSEUR</t>
  </si>
  <si>
    <t>Localisation : blocage fosse</t>
  </si>
  <si>
    <t>01.4.2.2</t>
  </si>
  <si>
    <t>REMBLAIEMENT OU EVACUATION EXCEDENTS</t>
  </si>
  <si>
    <t>Localisation : LES TERRES DES FOUILLES</t>
  </si>
  <si>
    <t>01.4.3</t>
  </si>
  <si>
    <t>REPROFILAGE &amp; COMPACTAGE DE FOND DE FORME</t>
  </si>
  <si>
    <t>Localisation : EMPRISE FOSSE ASCENSEUR</t>
  </si>
  <si>
    <t>01.4.4</t>
  </si>
  <si>
    <t>BETON "BPE - BPS" NF EN 206-1</t>
  </si>
  <si>
    <t>01.4.4.1</t>
  </si>
  <si>
    <t>BETON BPS C16/20 MPa COULE EN FOUILLES - gros béton / béton de propreté (sous radier)</t>
  </si>
  <si>
    <t>Localisation : SOUS RADIER DE FOSSE ASCENSEUR</t>
  </si>
  <si>
    <t>Localisation : Redans GB</t>
  </si>
  <si>
    <t>01.4.4.2</t>
  </si>
  <si>
    <t xml:space="preserve">BETON BPS C25/30 MPa POUR RADIER </t>
  </si>
  <si>
    <t>Localisation : RADIER DE FOSSE ASCENSEUR</t>
  </si>
  <si>
    <t>01.4.4.3</t>
  </si>
  <si>
    <t>SURFACAGE DE PAREMENT DE RADIER POUR ASPECT LISSE</t>
  </si>
  <si>
    <t>01.4.4.4</t>
  </si>
  <si>
    <t>BETON BPS C25/30 MPa POUR VOILES DE FOSSE</t>
  </si>
  <si>
    <t>Localisation : VOILES DE FOSSE ASCENSEUR</t>
  </si>
  <si>
    <t>01.4.5</t>
  </si>
  <si>
    <t>COFFRAGE DE FOSSE D'ASCENSEUR</t>
  </si>
  <si>
    <t>01.4.5.1</t>
  </si>
  <si>
    <t>COFFRAGE DE RADIER ASPECT "ELEMENTAIRE"</t>
  </si>
  <si>
    <t>01.4.5.2</t>
  </si>
  <si>
    <t>COFFRAGE 2 FACES DROITES DE VOILES ASPECT "COURANT"</t>
  </si>
  <si>
    <t>01.4.5.3</t>
  </si>
  <si>
    <t>PLUS-VALUE POUR PAREMENT DE VOILE ASPECT "SOIGNE" 1 Face</t>
  </si>
  <si>
    <t>Localisation : INTERIEUR DE LA FOSSE ASCENSEUR</t>
  </si>
  <si>
    <t>01.4.6</t>
  </si>
  <si>
    <t>ARMATURES EN FERRAILLAGE D'OUVRAGE BETON</t>
  </si>
  <si>
    <t>01.4.6.1</t>
  </si>
  <si>
    <t>ARMATURES FACONNEES ASSEMBLEES EN ACIERS HA</t>
  </si>
  <si>
    <t>KG</t>
  </si>
  <si>
    <t>Localisation : RADIER DE FOSSE ASCENSEUR - 21 kg/m2</t>
  </si>
  <si>
    <t>Localisation : VOILES DE FOSSE ASCENSEUR - 100 kg/m3</t>
  </si>
  <si>
    <t>01.4.6.2</t>
  </si>
  <si>
    <t xml:space="preserve">ARMATURES TREILLIS SOUDES EN ACIERS HA </t>
  </si>
  <si>
    <t>Localisation : RADIER DE FOSSE ASCENSEUR - 14 kg/m2</t>
  </si>
  <si>
    <t>01.4.7</t>
  </si>
  <si>
    <t>CUVELAGE DE FOSSE ASCENSEUR 1.60 x 1.80 x 0.97 m ht</t>
  </si>
  <si>
    <t>Localisation : INTERIEUR FOSSE ASCENSEUR</t>
  </si>
  <si>
    <t>01.4.8</t>
  </si>
  <si>
    <t xml:space="preserve">DALLE DE CHEVILLAGE EN FOND DE FOSSE de 1.60 x 1.80 x 0.15 m ht </t>
  </si>
  <si>
    <t>Localisation : DANS FOSSE ASCENSEUR</t>
  </si>
  <si>
    <t>01.4.9</t>
  </si>
  <si>
    <t>DALLAGE INTERIEUR EN RACCORD/EXISTANT - ép. 0.15 m</t>
  </si>
  <si>
    <t>REPRISE DALLAGE AUTOUR FOSSE ASCENSEUR</t>
  </si>
  <si>
    <t>surface déposée</t>
  </si>
  <si>
    <t>Localisation : déduire emprise gaine ascenseur</t>
  </si>
  <si>
    <t>01.5</t>
  </si>
  <si>
    <t>BOUCHEMENT FOSSE MONTE CHARGE &amp; FOSSE ASENSEUR - ESCALIER</t>
  </si>
  <si>
    <t>01.5.1</t>
  </si>
  <si>
    <t>Localisation : EMPRISE FOSSE MONTE CHARGE</t>
  </si>
  <si>
    <t>01.5.2</t>
  </si>
  <si>
    <t>FEUTRE NON-TISSEE ANTI-CONTAMINANT</t>
  </si>
  <si>
    <t>Localisation : ENSEMBLE DES FOSSES SOUS DALLAGE</t>
  </si>
  <si>
    <t>01.5.3</t>
  </si>
  <si>
    <t>COUCHE DE FORME CONCASSE PRIMAIRE ROCHES MASSIVES 0/80 COMPACTEE</t>
  </si>
  <si>
    <t>Localisation : REMPLISSAGE DES FOSSES EXISTANTE</t>
  </si>
  <si>
    <t>EMPRISE FOSSE MONTE CHARGE</t>
  </si>
  <si>
    <t>01.5.4</t>
  </si>
  <si>
    <t>REGLAGE CONCASSE ROCHES MASSIVES 0/31.5 COMPACTEE</t>
  </si>
  <si>
    <t>Localisation : COUCHE DE REGLAGE SOUS FOSSES EXISTANTE - ép. 0.10 m</t>
  </si>
  <si>
    <t>01.5.5</t>
  </si>
  <si>
    <t>FILM POLYANE 250 MICRONS MICROPERFORE</t>
  </si>
  <si>
    <t>01.5.6</t>
  </si>
  <si>
    <t>DALLAGE ARME BA 0.15 m D'EP. -  13 kg TS / m2 FINITION BRUT</t>
  </si>
  <si>
    <t>Localisation : EMPRISE FOSSE MONTE CHARGE &amp; FOSSE ASCENSEUR</t>
  </si>
  <si>
    <t>01.5.7</t>
  </si>
  <si>
    <t>PLUS-VALUE POUR FINITION LISSEE</t>
  </si>
  <si>
    <t>01.5.8</t>
  </si>
  <si>
    <t>REALISATION D'ESSAIS A LA PLAQUE</t>
  </si>
  <si>
    <t>01.5.8.1</t>
  </si>
  <si>
    <t>Localisation : sur couche de forme &amp; réglage</t>
  </si>
  <si>
    <t>FOSSE MONTE CHARGE</t>
  </si>
  <si>
    <t>Localisation : FOSSE ASCENSEUR</t>
  </si>
  <si>
    <t>01.5.9</t>
  </si>
  <si>
    <t>STRUCTURE BETON</t>
  </si>
  <si>
    <t>01.5.9.1</t>
  </si>
  <si>
    <t>POUTRE DANS OEUVRE de 0.30 x 0.50 m ht</t>
  </si>
  <si>
    <t>PLANCHER SUR REZ DE CHAUSSE BAS</t>
  </si>
  <si>
    <t>01.5.10</t>
  </si>
  <si>
    <t>BOUCHEMENT DE TREMIE</t>
  </si>
  <si>
    <t>01.5.10.1</t>
  </si>
  <si>
    <t>BOUCHEMENT DE TREMIE EXISTANTE - ép. 0.15 m</t>
  </si>
  <si>
    <t>Localisation : PLANCHER HAUT REZ DE CHAUSSEE BAS</t>
  </si>
  <si>
    <t>BOUCHEMENT TREMIE MONTE CHARGE</t>
  </si>
  <si>
    <t>01.6</t>
  </si>
  <si>
    <t>ELEVATION GAINE ASCENSEUR</t>
  </si>
  <si>
    <t>01.6.1</t>
  </si>
  <si>
    <t>EQUIPEMENT DE SECURITE ET DE PROTECTION</t>
  </si>
  <si>
    <t>Localisation : POUR L'ENSEMBLE DE LA GAINE D'ASCENSEUR</t>
  </si>
  <si>
    <t>01.6.2</t>
  </si>
  <si>
    <t>ELEVATION BLOCS BETON MANUFACTURES AUTOCOFFRANTS</t>
  </si>
  <si>
    <t>01.6.2.1</t>
  </si>
  <si>
    <t>ELEVATIONS EN BBM AUTOCOFFRANTS B60 DE 0.20m d'ép.</t>
  </si>
  <si>
    <t>Localisation : ELEVATION DE LA GAINE ASCENSEUR</t>
  </si>
  <si>
    <t>REZ DE CHAUSSEE BAS</t>
  </si>
  <si>
    <t>01.6.2.2</t>
  </si>
  <si>
    <t>LINTEAUX BA 20x30cm ht  INCORPORES DROITS HORIZONTAUX</t>
  </si>
  <si>
    <t xml:space="preserve">Localisation : LINTEAUX OUVERTURES EXTERIEURES 
Majoration du linéaire de linteau entre tableaux de 0.20ml par appuis
</t>
  </si>
  <si>
    <t>01.6.2.3</t>
  </si>
  <si>
    <t>CHAINAGE BA 20x20 cm DROIT HORIZONTAL AUTOCOFFRE</t>
  </si>
  <si>
    <t>Localisation : EN TETE ELEVATIONS AGGLOS AUTOCOFFRANTS de 0.20 m ép.</t>
  </si>
  <si>
    <t>ELEVATION DE LA GAINE ASCENSEUR</t>
  </si>
  <si>
    <t>01.6.3</t>
  </si>
  <si>
    <t>ENDUIT CIMENT SUR MUR AGGLOS &amp; AUTOCOFFRANT</t>
  </si>
  <si>
    <t>01.6.3.1</t>
  </si>
  <si>
    <t>Localisation : SUR PAROIS "EXTERIEURE" DE GAINE ASCENSEUR COMPRIS EMBRASURES - excepté contre existant</t>
  </si>
  <si>
    <t>ELEVATION BBM AUTOCOFFRANT</t>
  </si>
  <si>
    <t>Localisation : Reprendre embrasures tous niveaux</t>
  </si>
  <si>
    <t>01.6.4</t>
  </si>
  <si>
    <t>PLANCHER</t>
  </si>
  <si>
    <t>01.6.4.1</t>
  </si>
  <si>
    <t>PLANCHER DALLE PLEINE SUR GAINE ASCENSEUR - ép. 0.20 m</t>
  </si>
  <si>
    <t>PLANCHER HAUT SUR GAINE ASCENSEUR - ETAGE 3</t>
  </si>
  <si>
    <t>01.6.5</t>
  </si>
  <si>
    <t>ADAPTATION DES SEUILS D'ACCES GAINE ASCENSEUR</t>
  </si>
  <si>
    <t>Localisation : SEUILS PORTES ASCENSEUR</t>
  </si>
  <si>
    <t>REZ DE CHAUSSEE BAS - REZ DE CHAUSSEE - ETAGE 1 - ETAGE 2 - ETAGE 3</t>
  </si>
  <si>
    <t>01.6.6</t>
  </si>
  <si>
    <t>FOURNITURE &amp; POSE DE 2 RAILS DE MANUTENTION POUR ASCENSEUR</t>
  </si>
  <si>
    <t>Localisation : POUR DALLE SUR GAINE ASCENSEUR</t>
  </si>
  <si>
    <t>01.6.7</t>
  </si>
  <si>
    <t>VENTILATION HAUTE GAINE ASCENSEUR - CF 2 heures</t>
  </si>
  <si>
    <t>Localisation : DANS COMBLES POUR VENTILATION HAUTE DE LA GAINE ASCENSEUR - SORTE EN FACADE</t>
  </si>
  <si>
    <t>01.6.8</t>
  </si>
  <si>
    <t>PERCEMENT DE MURS EXISTANTS</t>
  </si>
  <si>
    <t>01.6.8.1</t>
  </si>
  <si>
    <t>PERCEMENT MUR ANCIEN 300x300 mm - mur de 0.50 m ép. environ</t>
  </si>
  <si>
    <t>Localisation : VENTILATION HAUTE DE GAINE ASCENSEUR</t>
  </si>
  <si>
    <t>01.7</t>
  </si>
  <si>
    <t>REFECTION DE PLANCHERS</t>
  </si>
  <si>
    <t>01.7.1</t>
  </si>
  <si>
    <t>DEMOLITION D'OUVRAGES BETON OU MACONNE</t>
  </si>
  <si>
    <t>01.7.1.1</t>
  </si>
  <si>
    <t>DEMOLITION DE PLANCHER INTERIEUR</t>
  </si>
  <si>
    <t>PLANCHER HAUT REZ DE CHAUSSSEE BAS</t>
  </si>
  <si>
    <t>9.M.A1</t>
  </si>
  <si>
    <t>9.M.K1</t>
  </si>
  <si>
    <t>Localisation : PLANCHER HAUT REZ DE CHAUSSEE</t>
  </si>
  <si>
    <t>9.M.A2</t>
  </si>
  <si>
    <t>9.M.K2</t>
  </si>
  <si>
    <t>Localisation : PLANCHER HAUT R+1</t>
  </si>
  <si>
    <t>9.M.A3</t>
  </si>
  <si>
    <t>9.M.K3</t>
  </si>
  <si>
    <t>Localisation : PLANCHER HAUT R+2</t>
  </si>
  <si>
    <t>9.M.A4</t>
  </si>
  <si>
    <t>9.M.K4</t>
  </si>
  <si>
    <t>01.7.1.2</t>
  </si>
  <si>
    <t>DEMOLITION DE PLANCHER INTERIEUR + BUTONAGE DES VOILES EXISTANTS</t>
  </si>
  <si>
    <t>PLANCHER HAUT R+3</t>
  </si>
  <si>
    <t>9.M.A5</t>
  </si>
  <si>
    <t>9.M.K5</t>
  </si>
  <si>
    <t>01.7.2</t>
  </si>
  <si>
    <t>CHEVETRE DANS OEUVRE de 0.30 x 0.30 m ht</t>
  </si>
  <si>
    <t>PLANCHER HAUT REZ DE CHAUSSEE BAS</t>
  </si>
  <si>
    <t>01.7.3</t>
  </si>
  <si>
    <t>01.7.3.1</t>
  </si>
  <si>
    <t>BETON BPS C25/30MPa EN COFFRAGE de DALLE FINITION BRUTE</t>
  </si>
  <si>
    <t>REFECTION ZONE CENTRALE</t>
  </si>
  <si>
    <t>Localisation : PLANCHER HAUT R+1 - ép. 20 cm</t>
  </si>
  <si>
    <t>Localisation : PLANCHER HAUT R+2 - ép. 20 cm</t>
  </si>
  <si>
    <t>Localisation : PLANCHER HAUT R+3 - ép. 20 cm</t>
  </si>
  <si>
    <t>9.M.P</t>
  </si>
  <si>
    <t>01.7.4</t>
  </si>
  <si>
    <t>COFFRAGE DE SOUS-FACE PLANCHER TYPE DALLE PLEINE</t>
  </si>
  <si>
    <t>01.7.4.1</t>
  </si>
  <si>
    <t>COFFRAGE PAREMENT "COURANT"  POUR DALLES ép. jusqu'à 20 cm</t>
  </si>
  <si>
    <t>Localisation : ENSEMBLE DES PLANCHERS CI-AVANT</t>
  </si>
  <si>
    <t>Planchers ép. 20 cm</t>
  </si>
  <si>
    <t>01.7.4.2</t>
  </si>
  <si>
    <t>COFFRAGE RIVE DROITE DE PLANCHER &lt;&lt; 0.20 m EP. ASPECT SOIGNE</t>
  </si>
  <si>
    <t>Localisation : PLANCHER HAUT REZ DE CHAUSSEE BAS - ép. 20 cm</t>
  </si>
  <si>
    <t>Localisation : PLANCHER HAUT REZ DE CHAUSSEE - ép. 20 cm</t>
  </si>
  <si>
    <t>01.7.5</t>
  </si>
  <si>
    <t>TRAITEMENT DE SURFACE POUR FINITION "LISSE-REFLUEE"</t>
  </si>
  <si>
    <t>Localisation : ENSEMBLE DES PLANCHERS</t>
  </si>
  <si>
    <t>01.7.6</t>
  </si>
  <si>
    <t xml:space="preserve">ARMATURES EN FERRAILLAGE D'OUVRAGE BETON </t>
  </si>
  <si>
    <t>01.7.6.1</t>
  </si>
  <si>
    <t>ARMATURES  FACONNEES ASSEMBLEES EN ACIERS HA</t>
  </si>
  <si>
    <t>Localisation : ENSEMBLE DES PLANCHERS CI-AVANT - 5 kg/m2</t>
  </si>
  <si>
    <t>01.7.6.2</t>
  </si>
  <si>
    <t>Localisation : ENSEMBLE DES PLANCHERS CI-AVANT - 12 kg/m2</t>
  </si>
  <si>
    <t>01.7.7</t>
  </si>
  <si>
    <t xml:space="preserve">RESERVATIONS TRAVERSANTES TCE EN PLANCHER </t>
  </si>
  <si>
    <t>Localisation : ENSEMBLE DES REFECTION DE PLANCHERS CI-AVANT ZONE CENTRALE</t>
  </si>
  <si>
    <t>01.8</t>
  </si>
  <si>
    <t>AUTRES STRUCTURES</t>
  </si>
  <si>
    <t>01.8.1</t>
  </si>
  <si>
    <t>ELEVATION EN BBM ASPECT SOIGNE</t>
  </si>
  <si>
    <t>01.8.1.1</t>
  </si>
  <si>
    <t>ELEVATION EN BBM PERFORE "B80" DE 0.15 m ASPECT SOIGNE</t>
  </si>
  <si>
    <t>Localisation : ELEVATION DES REFENDS</t>
  </si>
  <si>
    <t>entre circulation 2 futur local TGBT général</t>
  </si>
  <si>
    <t>Localisation : entre circulation 2 &amp; aménagement intérieur hors projet</t>
  </si>
  <si>
    <t>Localisation : entre circulation 3 &amp; aménagement intérieur hors projet</t>
  </si>
  <si>
    <t>Localisation : fermeture galerie accès pavillon 50</t>
  </si>
  <si>
    <t>Localisation : création de sas vers accès pavillon 56</t>
  </si>
  <si>
    <t>01.8.1.2</t>
  </si>
  <si>
    <t>ELEVATION EN BBM CREUX "B40" DE 0.20 m ASPECT SOIGNE</t>
  </si>
  <si>
    <t>entre local technique 3 &amp; circulation-sas</t>
  </si>
  <si>
    <t>Localisation : entre local technique 1 &amp; circulation</t>
  </si>
  <si>
    <t>Localisation : entre circulation 3 &amp; salle aéro</t>
  </si>
  <si>
    <t>Localisation : entre salle de sport &amp; aménagement intérieur hors projet</t>
  </si>
  <si>
    <t>cage escalier</t>
  </si>
  <si>
    <t>Localisation : dégagement - local technique 1</t>
  </si>
  <si>
    <t>Localisation : dégagement - local technique 3</t>
  </si>
  <si>
    <t>terrasse CTA</t>
  </si>
  <si>
    <t>9.M.R</t>
  </si>
  <si>
    <t>01.8.1.3</t>
  </si>
  <si>
    <t>ELEVATION EN BBM CREUX "B40" DE 0.15 m ASPECT SOIGNE</t>
  </si>
  <si>
    <t>RECOUPEMENT COMBLES</t>
  </si>
  <si>
    <t>01.8.1.4</t>
  </si>
  <si>
    <t>CHAINAGE  VERTICAUX "AUTOCOFFRES" / AGGLOS de 0.15 m</t>
  </si>
  <si>
    <t>Localisation : CHAINAGES D'ANGLES &amp; CHAINAGES INTERMEDIAIRES SUIVANT ETUDE BA</t>
  </si>
  <si>
    <t>Localisation : RECOUPEMENT COMBLES</t>
  </si>
  <si>
    <t>01.8.1.5</t>
  </si>
  <si>
    <t>CHAINAGE  VERTICAUX "AUTOCOFFRES" / AGGLOS de 0.20 m</t>
  </si>
  <si>
    <t>01.8.1.6</t>
  </si>
  <si>
    <t>CHAINAGE BA 15x20 cm DROIT HORIZONTAL AUTOCOFFRE</t>
  </si>
  <si>
    <t>Localisation : CHAINAGE HORIZONTAUX SUIVANT ETUDE BA</t>
  </si>
  <si>
    <t>01.8.1.7</t>
  </si>
  <si>
    <t>01.8.1.8</t>
  </si>
  <si>
    <t>CHAINAGE BA 20x30 cm DROIT HORIZONTAL AUTOCOFFRE</t>
  </si>
  <si>
    <t>ETAGE 3</t>
  </si>
  <si>
    <t>01.8.1.9</t>
  </si>
  <si>
    <t>CHAINAGE BA 15x20 cm RAMPANT &amp; ARASEMENT</t>
  </si>
  <si>
    <t>Localisation : CHAINAGE RAMPANT SUIVANT ETUDE BA</t>
  </si>
  <si>
    <t>01.8.1.10</t>
  </si>
  <si>
    <t xml:space="preserve"> LINTEAUX SUR BAIE</t>
  </si>
  <si>
    <t xml:space="preserve">Localisation : OUVERTURES DANS MURS EXTERIEURS DE FACADES AGGLOS - majoration de 0.20 ml par appuis
</t>
  </si>
  <si>
    <t>01.8.2</t>
  </si>
  <si>
    <t xml:space="preserve">COUVERTINE BETON SIMPLE PENTE </t>
  </si>
  <si>
    <t>01.8.3</t>
  </si>
  <si>
    <t>ENDUIT CIMENT SUR MUR AGGLOS</t>
  </si>
  <si>
    <t>01.8.3.1</t>
  </si>
  <si>
    <t>Localisation : ENSEMBLE DES MURS AGGLOS PERFORES 15 cm - 2 faces</t>
  </si>
  <si>
    <t>Localisation : ENSEMBLE DES MURS AGGLOS CREUX 20 cm - 2 faces - excepté murs terrasses CTA étage 3</t>
  </si>
  <si>
    <t>Localisation : ENSEMBLE DES MURS AGGLOS CREUX 15 cm - 2 faces</t>
  </si>
  <si>
    <t>01.8.4</t>
  </si>
  <si>
    <t>01.8.4.1</t>
  </si>
  <si>
    <t>DEPOSE DU RELEVE EXISTANT</t>
  </si>
  <si>
    <t>TERRASSE CTA - pour réalisation du sommier BA filant</t>
  </si>
  <si>
    <t>01.8.4.2</t>
  </si>
  <si>
    <t>SOMMIERS BA FILANT - 0.50 x 0.35 m ht</t>
  </si>
  <si>
    <t>TERRASSE CTA</t>
  </si>
  <si>
    <t>01.8.4.3</t>
  </si>
  <si>
    <t>APPUIS BA FILANT - 0.30 x 0.50 m ht</t>
  </si>
  <si>
    <t>01.8.4.4</t>
  </si>
  <si>
    <t>SOMMIERS BA - 0.60 x 0.20 x 0.25 m ht</t>
  </si>
  <si>
    <t>01.8.4.5</t>
  </si>
  <si>
    <t>CONTREPOTEAU ISOLE DANS OEUVRE de 0.50 x 0.15 m</t>
  </si>
  <si>
    <t>SAS</t>
  </si>
  <si>
    <t>01.8.4.6</t>
  </si>
  <si>
    <t>CONTREPOTEAU ISOLE DANS OEUVRE de 0.20 x 0.20 m</t>
  </si>
  <si>
    <t>Localisation : R+1</t>
  </si>
  <si>
    <t>Localisation : R+2</t>
  </si>
  <si>
    <t>Localisation : R+3</t>
  </si>
  <si>
    <t>01.8.4.7</t>
  </si>
  <si>
    <t>POTEAU ISOLE DANS OEUVRE de 1.05 x 0.20 m</t>
  </si>
  <si>
    <t>01.8.4.8</t>
  </si>
  <si>
    <t>POTEAU TERRASSE de 0.20 x 0.30 m</t>
  </si>
  <si>
    <t>01.8.4.9</t>
  </si>
  <si>
    <t>POUTRE DANS OEUVRE de 0.20 x 0.80 m ht</t>
  </si>
  <si>
    <t>ETAGE 3 - au droit dalle BA à + 14.93 m</t>
  </si>
  <si>
    <t>01.8.4.10</t>
  </si>
  <si>
    <t>RELEVES BA EN REHAUSEE D'ACROTERE - 0.20 x 0.35 m ht</t>
  </si>
  <si>
    <t>Localisation : TERRASSE SUR REZ DE CHAUSSEE</t>
  </si>
  <si>
    <t>Localisation : TERRASSE SUR R+1</t>
  </si>
  <si>
    <t>Localisation : TERRASSE SUR R+3</t>
  </si>
  <si>
    <t>01.8.4.11</t>
  </si>
  <si>
    <t>CHEVETRE DANS OEUVRE de 0.20 x 0.65 m ht</t>
  </si>
  <si>
    <t>PLANCHER HAUT R+3 - au droit dalle BA à + 14.93 m</t>
  </si>
  <si>
    <t>01.8.5</t>
  </si>
  <si>
    <t>01.8.5.1</t>
  </si>
  <si>
    <t>PLANCHER DALLE PLEINE - ép. 0.20 m</t>
  </si>
  <si>
    <t>ETAGE 3 - dalle BA à + 14.93 m</t>
  </si>
  <si>
    <t>01.8.6</t>
  </si>
  <si>
    <t>ESCALIER BETON COULE EN OEUVRE OU PREFA MONOBLOC</t>
  </si>
  <si>
    <t>01.8.6.1</t>
  </si>
  <si>
    <t xml:space="preserve">ESCALIER INTERIEUR A VOLEE DROITE </t>
  </si>
  <si>
    <t>Circulation 3</t>
  </si>
  <si>
    <t>Circulation</t>
  </si>
  <si>
    <t>01.9</t>
  </si>
  <si>
    <t>MOFIFICATIONS D'OUVERTURES - BOUCHEMENTS</t>
  </si>
  <si>
    <t>01.9.1</t>
  </si>
  <si>
    <t>PERCEMENT ou MODIFICATION D'OUVERTURE EXT. ou INT. EN SOUS-OEUVRE</t>
  </si>
  <si>
    <t>01.9.1.1</t>
  </si>
  <si>
    <t>MODIFICATION OUVERTURE / FACADE - 1.55 x 2.13 m ht</t>
  </si>
  <si>
    <t>01.9.1.2</t>
  </si>
  <si>
    <t>MODIFICATION OUVERTURE / FACADE - 1.70 x 2.35 m ht</t>
  </si>
  <si>
    <t>01.9.1.3</t>
  </si>
  <si>
    <t>CREATION OUVERTURE / REFEND - 1.50 x 2.10 m ht (a)</t>
  </si>
  <si>
    <t>ENTRE SAS &amp; CAGE ESCALIER - en JD</t>
  </si>
  <si>
    <t>01.9.1.4</t>
  </si>
  <si>
    <t>CREATION OUVERTURE / REFEND - 1.50 x 2.10 m ht (b)</t>
  </si>
  <si>
    <t>ENTRE LOCAL DECHETS &amp; GALERIE PAVILLON 50</t>
  </si>
  <si>
    <t>01.9.1.5</t>
  </si>
  <si>
    <t>CREATION OUVERTURE / REFEND - 1.65 x 2.50 m ht</t>
  </si>
  <si>
    <t>ENTRE ZONE ATTENTE  &amp; SALLE GROUPE RELAX - en JD</t>
  </si>
  <si>
    <t>ENTRE ZONE ATTENTE  &amp; SALLE GROUPE 1 - en JD</t>
  </si>
  <si>
    <t>01.9.1.6</t>
  </si>
  <si>
    <t>AGRANDISSEMENT OUVERTURE / REFEND - 2.00 x 2.50 m ht</t>
  </si>
  <si>
    <t>ENTRE LOCAL MENAGE &amp; CIRCULATION - en JD</t>
  </si>
  <si>
    <t>01.9.1.7</t>
  </si>
  <si>
    <t>CREATION OUVERTURE / FACADE de 0.60 x 0.50 m ht</t>
  </si>
  <si>
    <t>Localisation : PREVISION VENTILATION VS</t>
  </si>
  <si>
    <t>01.9.1.8</t>
  </si>
  <si>
    <t>MODIFICATION OUVERTURE / FACADE - 2.84 x 3.03 m ht</t>
  </si>
  <si>
    <t>Localisation : FACADE SUD</t>
  </si>
  <si>
    <t>01.9.1.9</t>
  </si>
  <si>
    <t>PORTIQUE D'ENCADREMENT BA SOIGNE EN SAILLIE DE FACADE</t>
  </si>
  <si>
    <t>Localisation : PORTIQUE ENCADREMENT AU DROIT RSO CI-AVANT</t>
  </si>
  <si>
    <t>Rez de chaussée</t>
  </si>
  <si>
    <t>01.9.1.10</t>
  </si>
  <si>
    <t>MODIFICATION OUVERTURE / FACADE - 2.76 à 2.86 x 1.40 m ht</t>
  </si>
  <si>
    <t>Etage 2</t>
  </si>
  <si>
    <t>01.9.1.11</t>
  </si>
  <si>
    <t>MODIFICATION OUVERTURE / FACADE - 1.07 x 1.20 m ht +  1.05 x 2.14 m ht</t>
  </si>
  <si>
    <t>01.9.1.12</t>
  </si>
  <si>
    <t>MODIFICATION OUVERTURE / FACADE - 2.85 à 2.95 x 1.46 m ht + BOUCHEMENT 3.00 x 1.60 m ht</t>
  </si>
  <si>
    <t>01.9.1.13</t>
  </si>
  <si>
    <t>MODIFICATION OUVERTURE / FACADE - 2.85 à 2.95 x 1.60 m ht + BOUCHEMENT 3.00 x 1.55 m ht</t>
  </si>
  <si>
    <t>01.9.1.14</t>
  </si>
  <si>
    <t>MODIFICATION D'OUVERTURE FACADE 1.03 x 2.10 m ht</t>
  </si>
  <si>
    <t>Etage 3</t>
  </si>
  <si>
    <t>au droit local technique 3 - dégagement</t>
  </si>
  <si>
    <t>01.9.2</t>
  </si>
  <si>
    <t>MODIFICATION D'OUVERTURE INT. SANS SOUS-OEUVRE</t>
  </si>
  <si>
    <t>01.9.2.1</t>
  </si>
  <si>
    <t>DEMOLITION D'ALLEGE de 2.85 à 2.95 x 0.90 m ht env. - pour chantier</t>
  </si>
  <si>
    <t>01.9.2.2</t>
  </si>
  <si>
    <t>DEMOLITION D'ALLEGE de 0.88 x 1.60 m ht env.</t>
  </si>
  <si>
    <t>01.9.2.3</t>
  </si>
  <si>
    <t>DEMOLITION D'ALLEGE de 1.90 à 2.00 x 0.40 à 0.50 m ht env.</t>
  </si>
  <si>
    <t>01.9.2.4</t>
  </si>
  <si>
    <t>DEMOLITION D'ALLEGE de 2.65 à 2.83 x 0.40 à 0.50 m ht env.</t>
  </si>
  <si>
    <t>Localisation : Etage 1</t>
  </si>
  <si>
    <t>Localisation : Etage 2</t>
  </si>
  <si>
    <t>01.9.2.5</t>
  </si>
  <si>
    <t>DEMOLITION D'ALLEGE de 2.65 à 2.83 x 1.24 m ht env.</t>
  </si>
  <si>
    <t>Etage 1</t>
  </si>
  <si>
    <t>01.9.2.6</t>
  </si>
  <si>
    <t>DEMOLITION D'ALLEGE de 2.85 à 2.95 x 1.24 m ht env.</t>
  </si>
  <si>
    <t>01.9.2.7</t>
  </si>
  <si>
    <t>DEMOLITION D'ALLEGE de 2.85 à 2.95 x 0.90 m ht env.</t>
  </si>
  <si>
    <t>01.9.2.8</t>
  </si>
  <si>
    <t xml:space="preserve">   DEMOLITION D'ALLEGE de 2.85 à 2.95 x 0.90 à 1 m ht env.</t>
  </si>
  <si>
    <t>Localisation : A VOIR EN PHASE CHANTIER</t>
  </si>
  <si>
    <t>01.9.2.9</t>
  </si>
  <si>
    <t>DEMOLITION D'ALLEGE de 1.87 à 1.97 x 1.20 à 1.30 m ht env.</t>
  </si>
  <si>
    <t>01.9.2.10</t>
  </si>
  <si>
    <t>ABAISSEMENT D'ALLEGE de 3.30 à 3.40 x 0.20 m ht env.</t>
  </si>
  <si>
    <t>01.9.2.11</t>
  </si>
  <si>
    <t>ABAISSEMENT D'ALLEGE de 2.85 à 2.95 x 0.20 m ht env.</t>
  </si>
  <si>
    <t>01.9.2.12</t>
  </si>
  <si>
    <t>ABAISSEMENT D'ALLEGE de 1.85 à 1.95 x 0.20 m ht env.</t>
  </si>
  <si>
    <t>01.9.2.13</t>
  </si>
  <si>
    <t>REOUVERTURE DE BAIE FACADE - SANS RSO - 2.05 x 1.00 m ht</t>
  </si>
  <si>
    <t>Rez de chaussée bas - au droit vestiaires H. &amp; vestiaires F.</t>
  </si>
  <si>
    <t>01.9.2.14</t>
  </si>
  <si>
    <t>REOUVERTURE DE BAIE FACADE - SANS RSO - 2.83 à 2.93 x 1.00 m ht</t>
  </si>
  <si>
    <t>01.9.2.15</t>
  </si>
  <si>
    <t>CREATION D'ALLEGE DE 1.30 x 1.00 m ht environ</t>
  </si>
  <si>
    <t>01.9.2.16</t>
  </si>
  <si>
    <t>CREATION D'ALLEGE DE 2.85 à 2.95 x 0.90 m ht environ - pour chantier</t>
  </si>
  <si>
    <t>01.9.2.17</t>
  </si>
  <si>
    <t>CREATION D'ALLEGE DE 2.85 à 2.95 x 0.90 à 1 m ht environ</t>
  </si>
  <si>
    <t>01.9.2.18</t>
  </si>
  <si>
    <t>CREATION D'ALLEGE DE 1.00 x 0.90 à 1 m ht environ</t>
  </si>
  <si>
    <t>R+1</t>
  </si>
  <si>
    <t>01.9.2.19</t>
  </si>
  <si>
    <t>CREATION D'ALLEGE DE 2.85 à 2.95 x 1.10 à 1.20 m ht environ</t>
  </si>
  <si>
    <t>01.9.2.20</t>
  </si>
  <si>
    <t xml:space="preserve">   CREATION D'ALLEGE DE 2.85 à 2.95 x 0.90 à 1 m ht environ</t>
  </si>
  <si>
    <t>01.9.2.21</t>
  </si>
  <si>
    <t>CREATION D'ALLEGE DE 1.85 à 1.95 x 1.10 m ht environ</t>
  </si>
  <si>
    <t>01.9.2.22</t>
  </si>
  <si>
    <t>REHAUSSE D'ALLEGE DE 1.95 à 2.05 x 0.20 m ht environ</t>
  </si>
  <si>
    <t>01.9.2.23</t>
  </si>
  <si>
    <t>MODIFICATION D'OUVERTURE FACADE de 1.50 x 2.95 m ht env. (a)</t>
  </si>
  <si>
    <t>01.9.2.24</t>
  </si>
  <si>
    <t>MODIFICATION D'OUVERTURE FACADE de 1.50 x 2.95 m ht env. (b)</t>
  </si>
  <si>
    <t>01.9.2.25</t>
  </si>
  <si>
    <t>MODIFICATION D'OUVERTURE FACADE 1.20 à 1.30 x 1.83 m ht</t>
  </si>
  <si>
    <t>01.9.2.26</t>
  </si>
  <si>
    <t>MODIFICATION D'OUVERTURE FACADE 0.80 à 0.90 x 2.79 m ht</t>
  </si>
  <si>
    <t>01.9.2.27</t>
  </si>
  <si>
    <t>MODIFICATION D'OUVERTURES FACADE 2 fois 0.80 x 2.79 m ht</t>
  </si>
  <si>
    <t>01.9.2.28</t>
  </si>
  <si>
    <t>BOUCHEMENT COMPLET D'OUVERTURE FACADE 2.50 x 1.97 m ht</t>
  </si>
  <si>
    <t>Localisation : RETOURS FACADE SUD</t>
  </si>
  <si>
    <t>01.9.2.29</t>
  </si>
  <si>
    <t>MODIFICATION D'OUVERTURE FACADE 2.40 à 2.50 x 1.97 m ht</t>
  </si>
  <si>
    <t>01.9.2.30</t>
  </si>
  <si>
    <t>MODIFICATION OUVERTURE / FACADE - 2.95 x 1.28 m ht</t>
  </si>
  <si>
    <t>01.9.2.31</t>
  </si>
  <si>
    <t>MODIFICATION OUVERTURE / FACADE - 2.70 x 1.28 m ht</t>
  </si>
  <si>
    <t>01.9.2.32</t>
  </si>
  <si>
    <t>MODIFICATION D'OUVERTURE FACADE 2.98 à 3.05 x (0.60 + 0.80) m ht environ</t>
  </si>
  <si>
    <t>Combles</t>
  </si>
  <si>
    <t>01.9.2.33</t>
  </si>
  <si>
    <t>BOUCHEMENT COMPLET D'OUVERTURE FACADE 2.98 x 0.60 m ht</t>
  </si>
  <si>
    <t>01.9.2.34</t>
  </si>
  <si>
    <t>BOUCHEMENT COMPLET D'OUVERTURE FACADE 2.98 x 0.50 m ht</t>
  </si>
  <si>
    <t>au droit accès combles &amp; circulation R+3</t>
  </si>
  <si>
    <t>01.9.2.35</t>
  </si>
  <si>
    <t>BOUCHEMENT COMPLET D'OUVERTURE FACADE 1.00 x 1.80 m ht</t>
  </si>
  <si>
    <t>01.9.2.36</t>
  </si>
  <si>
    <t>BOUCHEMENT COMPLET DE RESERVATION EXISTANTE FACADE 2.00 x 0.58 m ht</t>
  </si>
  <si>
    <t>01.9.2.37</t>
  </si>
  <si>
    <t>BOUCHEMENT COMPLET D'OUVERTURE FACADE 0.95 x 0.95 m ht</t>
  </si>
  <si>
    <t>01.9.2.38</t>
  </si>
  <si>
    <t>BOUCHEMENT COMPLET D'OUVERTURE FACADE 2.45 x 1.00 m ht</t>
  </si>
  <si>
    <t>01.9.2.39</t>
  </si>
  <si>
    <t>BOUCHEMENT COMPLET D'OUVERTURE REFENDS 1.03 x 2.10 m ht</t>
  </si>
  <si>
    <t>entre cage escalier &amp; circulation</t>
  </si>
  <si>
    <t>Localisation : entre cage escalier &amp; local technique 3</t>
  </si>
  <si>
    <t>01.9.2.40</t>
  </si>
  <si>
    <t>BOUCHEMENT COMPLET D'OUVERTURES</t>
  </si>
  <si>
    <t>entre salle de réunion commune &amp; aménagement intérieur hors projet</t>
  </si>
  <si>
    <t>Localisation : entre cage escalier &amp; circulation interface</t>
  </si>
  <si>
    <t>01.9.2.41</t>
  </si>
  <si>
    <t xml:space="preserve">   BOUCHEMENT COMPLET D'OUVERTURES</t>
  </si>
  <si>
    <t>01.9.3</t>
  </si>
  <si>
    <t>REPRISE ENCADREMENT / BAIE CONSERVEE</t>
  </si>
  <si>
    <t xml:space="preserve">Localisation : OUVERTURES EXISTANTES CONSERVEES TELLES QUE / MENUISERIES REMPLACEES
ouvertures sans aucune modification
</t>
  </si>
  <si>
    <t>01.9.4</t>
  </si>
  <si>
    <t xml:space="preserve">PROFILS  BA EN MODENATURES DE FACADES </t>
  </si>
  <si>
    <t>01.9.4.1</t>
  </si>
  <si>
    <t>ENCADREMENT BA SOIGNE 12 x 25 CM - EN SAILLIE DE FACADE</t>
  </si>
  <si>
    <t>Localisation : ENCADREMENT AU DROIT DE CERTAINES MENUISERIES EXTERIEURES</t>
  </si>
  <si>
    <t>FACADE NORD</t>
  </si>
  <si>
    <t>Rez de chaussée - Etage 1 - Etage 2</t>
  </si>
  <si>
    <t>Localisation : Etage 1 - Etage 2</t>
  </si>
  <si>
    <t>Rez de chaussée - Etage 1</t>
  </si>
  <si>
    <t>01.9.4.2</t>
  </si>
  <si>
    <t>FEUILLURE BETON ENCASTREMENT DE BANDEAU LED</t>
  </si>
  <si>
    <t>01.10</t>
  </si>
  <si>
    <t>CREATION DE TREMIES - BOUCHEMENT DE TREMIES - RENFORTS DE PLANCHERS</t>
  </si>
  <si>
    <t>01.10.1</t>
  </si>
  <si>
    <t>CREATION DE TREMIES</t>
  </si>
  <si>
    <t>01.10.1.1</t>
  </si>
  <si>
    <t>CREATION DE TREMIE DANS PLANCHER EXISTANT</t>
  </si>
  <si>
    <t>01.10.1.2</t>
  </si>
  <si>
    <t>SONDAGES PONCTUELS POUR RECONNAISSANCE DES ARMATURES</t>
  </si>
  <si>
    <t>Localisation : PROVISION</t>
  </si>
  <si>
    <t>01.10.1.3</t>
  </si>
  <si>
    <t>RENFORTS CARBONE</t>
  </si>
  <si>
    <t>01.10.1.3.1</t>
  </si>
  <si>
    <t>CREATION DE TREMIE DANS PLANCHER EXISTANT - 0.45 x 0.70 m environ</t>
  </si>
  <si>
    <t>01.10.1.3.2</t>
  </si>
  <si>
    <t>CREATION DE TREMIE DANS PLANCHER EXISTANT - 0.55 x 0.80 m environ</t>
  </si>
  <si>
    <t>01.10.1.3.3</t>
  </si>
  <si>
    <t>CREATION DE TREMIE DANS PLANCHER EXISTANT - 0.65 à 0.70 x 0.90 m environ</t>
  </si>
  <si>
    <t>01.10.1.3.4</t>
  </si>
  <si>
    <t>CREATION DE TREMIE DANS PLANCHER EXISTANT - 0.65 x 0.90 m environ</t>
  </si>
  <si>
    <t>01.10.1.3.5</t>
  </si>
  <si>
    <t>CREATION DE TREMIE DANS PLANCHER EXISTANT - 0.67 à 0.70 x 0.45 m environ</t>
  </si>
  <si>
    <t>PLANCHER HAUT REZ DE CHAUSSEE</t>
  </si>
  <si>
    <t>Localisation : PLANCHER HAUT R+3</t>
  </si>
  <si>
    <t>01.10.1.3.6</t>
  </si>
  <si>
    <t>CREATION DE TREMIE DANS PLANCHER EXISTANT - 0.45 x 0.55 m environ</t>
  </si>
  <si>
    <t>PLANCHER HAUT R+2</t>
  </si>
  <si>
    <t>01.10.1.3.7</t>
  </si>
  <si>
    <t>PLANCHER HAUT R+1</t>
  </si>
  <si>
    <t>01.10.1.3.8</t>
  </si>
  <si>
    <t>CREATION DE TREMIE DANS PLANCHER EXISTANT - 0.70 x 0.45 m environ (a)</t>
  </si>
  <si>
    <t>01.10.1.3.9</t>
  </si>
  <si>
    <t>CREATION DE TREMIE DANS PLANCHER EXISTANT - 0.70 x 0.45 m environ (b)</t>
  </si>
  <si>
    <t>01.10.1.3.10</t>
  </si>
  <si>
    <t>CREATION DE TREMIE DANS PLANCHER EXISTANT - 1.20 x 1.20 m environ</t>
  </si>
  <si>
    <t>01.10.1.3.11</t>
  </si>
  <si>
    <t>CREATION DE TREMIE DANS PLANCHER EXISTANT - 0.86 x 0.45 m environ</t>
  </si>
  <si>
    <t>01.10.1.3.12</t>
  </si>
  <si>
    <t>CREATION DE 2 TREMIES DANS PLANCHER EXISTANT - 2 fois 0.70 x 0.45 m environ</t>
  </si>
  <si>
    <t>01.10.1.4</t>
  </si>
  <si>
    <t>RENFORTS  CHEVETRES METAL</t>
  </si>
  <si>
    <t>01.10.1.4.1</t>
  </si>
  <si>
    <t>01.10.1.4.2</t>
  </si>
  <si>
    <t>CREATION DE 2 TREMIES DANS PLANCHER EXISTANT - 2 fois 0.45 x 0.70 m environ (a)</t>
  </si>
  <si>
    <t>01.10.1.4.3</t>
  </si>
  <si>
    <t>CREATION DE 2 TREMIES DANS PLANCHER EXISTANT - 2 fois 0.45 x 0.70 m environ (b)</t>
  </si>
  <si>
    <t>01.10.1.4.4</t>
  </si>
  <si>
    <t>01.10.1.4.5</t>
  </si>
  <si>
    <t>01.10.1.4.6</t>
  </si>
  <si>
    <t>CREATION DE TREMIE DANS PLANCHER EXISTANT - 0.70 x 0.45 m environ (c)</t>
  </si>
  <si>
    <t>01.10.1.4.7</t>
  </si>
  <si>
    <t>CREATION DE 2 TREMIES DANS PLANCHER EXISTANT - 2 fois 0.72 x 0.45 m environ</t>
  </si>
  <si>
    <t>01.10.1.4.8</t>
  </si>
  <si>
    <t>CREATION DE TREMIE DANS PLANCHER EXISTANT - 1.06 x 0.45 m environ</t>
  </si>
  <si>
    <t>01.10.1.4.9</t>
  </si>
  <si>
    <t>PLANCHER HAUT DES COMBLES</t>
  </si>
  <si>
    <t>01.10.1.5</t>
  </si>
  <si>
    <t>AUTRES RENFORTS</t>
  </si>
  <si>
    <t>01.10.1.5.1</t>
  </si>
  <si>
    <t>POUTRE DANS OEUVRE de 0.25 x 0.50 m ht</t>
  </si>
  <si>
    <t>01.10.1.5.2</t>
  </si>
  <si>
    <t>SOMMIERS BA - 0.70 x 0.30 x 0.25 m ht</t>
  </si>
  <si>
    <t>01.10.1.5.3</t>
  </si>
  <si>
    <t>CREATION DE 2 TREMIES DANS PLANCHER EXISTANT - 3.67 x 0.92 à 1.23 m + 0.70 x 0.45 m environ</t>
  </si>
  <si>
    <t>01.10.1.5.4</t>
  </si>
  <si>
    <t>CREATION DE TREMIE DANS PLANCHER EXISTANT - 0.67 x 0.45 m environ</t>
  </si>
  <si>
    <t>01.10.1.5.5</t>
  </si>
  <si>
    <t>CREATION DE TREMIE DANS PLANCHER EXISTANT - Ø 100 mm</t>
  </si>
  <si>
    <t>Localisation : SUIVANT INDICATIONS BE FLUIDES</t>
  </si>
  <si>
    <t>PLANCHER BAS R+2</t>
  </si>
  <si>
    <t>Localisation : PLANCHER BAS R+3</t>
  </si>
  <si>
    <t>01.10.1.5.6</t>
  </si>
  <si>
    <t>CREATION DE TREMIE DANS PLANCHER EXISTANT - Ø 160 mm</t>
  </si>
  <si>
    <t>PLANCHER BAS REZ DE CHAUSSEE HAUT</t>
  </si>
  <si>
    <t>Localisation : PLANCHER BAS R+1</t>
  </si>
  <si>
    <t>Localisation : PLANCHER BAS R+2</t>
  </si>
  <si>
    <t>01.10.1.5.7</t>
  </si>
  <si>
    <t>CREATION DE TREMIE DANS PLANCHER EXISTANT - Ø 200 mm</t>
  </si>
  <si>
    <t>01.10.1.5.8</t>
  </si>
  <si>
    <t>CREATION DE TREMIE DANS PLANCHER EXISTANT - Ø 400 mm</t>
  </si>
  <si>
    <t>01.10.1.5.9</t>
  </si>
  <si>
    <t xml:space="preserve">   CREATION DE TREMIE DANS PLANCHER EXISTANT - 400 x 400 mm</t>
  </si>
  <si>
    <t>4.&amp;</t>
  </si>
  <si>
    <t>01.10.2</t>
  </si>
  <si>
    <t>BOUCHEMENT DE TREMIES</t>
  </si>
  <si>
    <t>01.10.2.1</t>
  </si>
  <si>
    <t>01.10.2.1.1</t>
  </si>
  <si>
    <t>BOUCHEMENT DE TREMIE EXISTANTE - ép. minimum 0.15 m - &gt; 1 m2</t>
  </si>
  <si>
    <t>Localisation : SUIVANT PLAN BA</t>
  </si>
  <si>
    <t>01.10.2.1.2</t>
  </si>
  <si>
    <t>BOUCHEMENT DE TREMIE EXISTANTE - ép. minimum 0.15 m - &lt; 1 m2</t>
  </si>
  <si>
    <t>01.10.2.1.3</t>
  </si>
  <si>
    <t>BOUCHEMENT DE TROUS - ép. minimum 0.15 m - Ø 125 à 200 mm</t>
  </si>
  <si>
    <t>Localisation : ANCIENS PETITS TROUS</t>
  </si>
  <si>
    <t>01.10.3</t>
  </si>
  <si>
    <t>PERCEMENT DE MURS</t>
  </si>
  <si>
    <t>01.10.3.1</t>
  </si>
  <si>
    <t>PERCEMENT DE MURS EXISTANTS POUR PASSAGE RESEAUX</t>
  </si>
  <si>
    <t>01.10.3.1.1</t>
  </si>
  <si>
    <t>PERCEMENT MUR ANCIEN 500 x 300 mm - mur de 0.50 m ép. environ</t>
  </si>
  <si>
    <t>01.10.3.1.2</t>
  </si>
  <si>
    <t>PERCEMENT MUR ANCIEN POUR Ø 400 à 500 mm - mur de 0.25 m ép. environ</t>
  </si>
  <si>
    <t>01.10.3.1.3</t>
  </si>
  <si>
    <t xml:space="preserve">  PERCEMENT MUR ANCIEN POUR Ø jusqu'à 125 mm - mur de 0.50 m ép. environ</t>
  </si>
  <si>
    <t>Localisation : A voir en phase chantier</t>
  </si>
  <si>
    <t>01.11</t>
  </si>
  <si>
    <t>RENFORCEMENT DES STRUCTURES EXISTANTES</t>
  </si>
  <si>
    <t>01.11.1</t>
  </si>
  <si>
    <t>PLANCHERS SUR VS</t>
  </si>
  <si>
    <t>01.11.1.1</t>
  </si>
  <si>
    <t>PERCEMENTS DE PLANCHERS EXISTANT</t>
  </si>
  <si>
    <t>01.11.1.1.1</t>
  </si>
  <si>
    <t>PERCEMENT DE PLANCHER EXISTANT Ø 150 mm</t>
  </si>
  <si>
    <t>REPRISE DES POUTRES DU VS - 4 carottages par poutres et par relevés</t>
  </si>
  <si>
    <t>01.11.1.2</t>
  </si>
  <si>
    <t>POUTRES BETON</t>
  </si>
  <si>
    <t>01.11.1.2.1</t>
  </si>
  <si>
    <t>CHEMISAGE DE POUTRES ISOLE DANS OEUVRE - ép. 16 cm</t>
  </si>
  <si>
    <t>REPRISE DES POUTRES DU VS</t>
  </si>
  <si>
    <t>01.11.1.2.2</t>
  </si>
  <si>
    <t>REPRISE DE LINTEAUX BETON - 0.50 x 0.15 m ht</t>
  </si>
  <si>
    <t>REPRISE DES LINTEAUX Lt.1 - Lt.2 - Lt.5 - Lt.6 D'ACCES AU VS</t>
  </si>
  <si>
    <t>01.11.1.3</t>
  </si>
  <si>
    <t>REPARATION DES DALLES HAUTES DU VS - 20% surface</t>
  </si>
  <si>
    <t>Localisation : REPRISE DES DALLES HAUTES DU VS - prévision 20% de la surface</t>
  </si>
  <si>
    <t>01.11.2</t>
  </si>
  <si>
    <t>REPARATION DES POTEAUX &amp; POUTRELLES BETON</t>
  </si>
  <si>
    <t>01.11.2.1</t>
  </si>
  <si>
    <t>REPARATION DE POTEAUX &amp; POUTRELLES BETON</t>
  </si>
  <si>
    <t>01.11.2.1.1</t>
  </si>
  <si>
    <t>REPARATION DE POTEAUX DEGRADES</t>
  </si>
  <si>
    <t>Localisation : PROVISION - quelques soit le niveau</t>
  </si>
  <si>
    <t>01.11.2.1.2</t>
  </si>
  <si>
    <t>REPARATION DE POUTRELLES DEGRADEES</t>
  </si>
  <si>
    <t>01.12</t>
  </si>
  <si>
    <t>COURSIVE EXTERIEURE COTE SUD</t>
  </si>
  <si>
    <t>01.12.1</t>
  </si>
  <si>
    <t>FONDATIONS</t>
  </si>
  <si>
    <t>01.12.1.1</t>
  </si>
  <si>
    <t>01.12.1.1.1</t>
  </si>
  <si>
    <t>FOUILLES EN TROUS - pour murs de rampe</t>
  </si>
  <si>
    <t>Localisation : FOUILLES POUR REALISATION DES MURS DE RAMPE</t>
  </si>
  <si>
    <t>01.12.1.1.2</t>
  </si>
  <si>
    <t>FOUILLES EN TROUS EN TERRAIN TOUTES NATURES (massifs isolés)</t>
  </si>
  <si>
    <t>Localisation : ENSEMBLE DES SEMELLES ISOLEES</t>
  </si>
  <si>
    <t>Semelles isolées - 1.50x1.50x0.50 m ht - GB 2.70 m</t>
  </si>
  <si>
    <t>Localisation : Semelles isolées - 1.50x1.50x0.50 m ht - GB 0.40 m</t>
  </si>
  <si>
    <t>01.12.1.1.3</t>
  </si>
  <si>
    <t>FOUILLES EN RIGOLES EN TERRAIN TOUTES NATURES (semelles filantes)</t>
  </si>
  <si>
    <t>Localisation : ENSEMBLE DES SEMELLES FILANTES</t>
  </si>
  <si>
    <t>Semelle filante - 0.50x0.30 m ht - GB 0.40 m</t>
  </si>
  <si>
    <t>01.12.1.1.4</t>
  </si>
  <si>
    <t>Localisation : DEBLAIS ISSUS DES TERRASSEMENTS CI-AVANT</t>
  </si>
  <si>
    <t>fouilles pour réalisation des murs de rampe</t>
  </si>
  <si>
    <t>Localisation : fouilles en trous - semelles isolées</t>
  </si>
  <si>
    <t>Localisation : fouilles en rigoles semelles filantes</t>
  </si>
  <si>
    <t>01.12.1.2</t>
  </si>
  <si>
    <t>01.12.1.2.1</t>
  </si>
  <si>
    <t>BETON BPS C16/20 MPa COULE EN FOUILLES - gros béton / béton de propreté (sous massifs)</t>
  </si>
  <si>
    <t xml:space="preserve">Localisation : Semelles isolées - 1.50x1.50x0.50 m ht - GB 0.40 m </t>
  </si>
  <si>
    <t>01.12.1.2.2</t>
  </si>
  <si>
    <t>BETON BPS C16/20 MPa COULE EN FOUILLES - gros béton / béton de propreté (sous semelles filantes)</t>
  </si>
  <si>
    <t>01.12.1.2.3</t>
  </si>
  <si>
    <t>BETON BPS C25/30 MPa COULE EN FONDATIONS (massifs isolés)</t>
  </si>
  <si>
    <t>Localisation : Semelles isolées - 1.50x1.50x0.50 m ht - GB 2.70 m</t>
  </si>
  <si>
    <t>01.12.1.2.4</t>
  </si>
  <si>
    <t>BETON BPS C25/30 MPa COULE EN FONDATIONS (semelles filantes)</t>
  </si>
  <si>
    <t>01.12.1.3</t>
  </si>
  <si>
    <t>COFFRAGES</t>
  </si>
  <si>
    <t>01.12.1.3.1</t>
  </si>
  <si>
    <t>COFFRAGE DE MASSIFS ISOLES ASPECT "ELEMENTAIRE"</t>
  </si>
  <si>
    <t>01.12.1.3.2</t>
  </si>
  <si>
    <t>COFFRAGE DE SEMELLES FILANTES ASPECT "ELEMENTAIRE"</t>
  </si>
  <si>
    <t>01.12.1.4</t>
  </si>
  <si>
    <t>01.12.1.4.1</t>
  </si>
  <si>
    <t>Localisation : ENSEMBLE DES SEMELLES ISOLEES - 70 kg/m3</t>
  </si>
  <si>
    <t>Localisation : ENSEMBLE DES SEMELLES FILANTES - 60 kg/m3</t>
  </si>
  <si>
    <t>01.12.1.5</t>
  </si>
  <si>
    <t>MISE EN PLACE DE PLATINES POUR POTEAUX</t>
  </si>
  <si>
    <t>Localisation : POTEAUX METAL DE CHARPENTE METALLIQUE - entre HEB &amp; poteau</t>
  </si>
  <si>
    <t>01.12.1.6</t>
  </si>
  <si>
    <t>DEMOLITION &amp; DERASEMENT DE MUR</t>
  </si>
  <si>
    <t>01.12.1.6.1</t>
  </si>
  <si>
    <t>DEMOLITION &amp; DERASEMENT PARTIEL DE MUR - 2.00 x 0.80 m ht environ</t>
  </si>
  <si>
    <t>Localisation : ENTRE RAMPE &amp; COURSIVE METAL</t>
  </si>
  <si>
    <t>01.12.1.6.2</t>
  </si>
  <si>
    <t>CHAINAGE SUR TETE DE MUR de 0.50 m ép. environ</t>
  </si>
  <si>
    <t>01.12.2</t>
  </si>
  <si>
    <t>ELEVATIONS</t>
  </si>
  <si>
    <t>01.12.2.1</t>
  </si>
  <si>
    <t>01.12.2.1.1</t>
  </si>
  <si>
    <t>BETON BPS C30/37 MPa EN COFFRAGE DE POTEAUX CYLINDRIQUES</t>
  </si>
  <si>
    <t>Localisation : POTEAUX SUPPORT DE CHARPENTE METALLIQUE DE COURSIVE COTE SUD</t>
  </si>
  <si>
    <t>01.12.2.1.2</t>
  </si>
  <si>
    <t>BETON BPS C25/30 MPa EN COFFRAGE DE VOILES EXTERIEURS</t>
  </si>
  <si>
    <t>Localisation : VOILES EXTERIEURS SOUS RAMPE - ép. 0.20 m</t>
  </si>
  <si>
    <t>01.12.2.2</t>
  </si>
  <si>
    <t>COFFRAGE POUR POTEAUX</t>
  </si>
  <si>
    <t>01.12.2.2.1</t>
  </si>
  <si>
    <t>COFFRAGE TUBULAIRE CARTON DIAM 300 mm</t>
  </si>
  <si>
    <t>01.12.2.3</t>
  </si>
  <si>
    <t>COFFRAGE D'ELEVATION VERTICALES</t>
  </si>
  <si>
    <t>01.12.2.3.1</t>
  </si>
  <si>
    <t>COFFRAGE DROIT 2 FACES SOIGNE POUR VOILES EXTERIEURS</t>
  </si>
  <si>
    <t>01.12.2.3.2</t>
  </si>
  <si>
    <t>TRAPONNAGE DROIT PLAN EN ABOUT DE VOILE jusqu'à 0.20 m ép.</t>
  </si>
  <si>
    <t>01.12.2.4</t>
  </si>
  <si>
    <t>01.12.2.4.1</t>
  </si>
  <si>
    <t>Localisation : POTEAUX - 200 kg/m3</t>
  </si>
  <si>
    <t>Localisation : VOILES EXTERIEURS SOUS RAMPE - ép. 0.20 m - 80 kg/m3 HA + TS</t>
  </si>
  <si>
    <t>01.12.3</t>
  </si>
  <si>
    <t xml:space="preserve"> RAMPE</t>
  </si>
  <si>
    <t>01.12.3.1</t>
  </si>
  <si>
    <t>Localisation : RAMPE D'ACCES PIETONNE COTE SUD</t>
  </si>
  <si>
    <t>01.12.3.2</t>
  </si>
  <si>
    <t>Localisation : AVANT COUCHE DE FONDATION SOUS RAMPE</t>
  </si>
  <si>
    <t>01.12.3.3</t>
  </si>
  <si>
    <t>REMBLAIEMENT EN MATERIAUX D'APPORT TOUT VENANT</t>
  </si>
  <si>
    <t>Localisation : REMBLAIS SOUS DALLAGE PORTE RAMPE</t>
  </si>
  <si>
    <t>01.12.3.4</t>
  </si>
  <si>
    <t>FONDATION DALLAGE GRANITIQUE 0/31.5</t>
  </si>
  <si>
    <t>Localisation : REGLAGE SOUS DALLAGE PORTE RAMPE - ép. 0.15 m</t>
  </si>
  <si>
    <t>01.12.3.5</t>
  </si>
  <si>
    <t>SABLAGE SUPERFICIEL DE SURFACAGE - ép. 2 cm</t>
  </si>
  <si>
    <t>Localisation : SUR REGLAGE RAMPE CI-AVANT</t>
  </si>
  <si>
    <t>01.12.3.6</t>
  </si>
  <si>
    <t>DALLAGE PORTE EN BETON ARME DE 0.15 m EP - 10 kg TS /m2 et 3 kg/m2 HA ASPECT SURFACE</t>
  </si>
  <si>
    <t>01.12.3.7</t>
  </si>
  <si>
    <t>PLUS-VALUE POUR PENTES FACON POINTE DE DIAMANT</t>
  </si>
  <si>
    <t>Localisation : PALIER RAMPE D'ACCES PIETONNE COTE SUD</t>
  </si>
  <si>
    <t>01.12.3.8</t>
  </si>
  <si>
    <t>PLUS VALUE FINITION BETON DESACTIVE</t>
  </si>
  <si>
    <t>01.12.3.9</t>
  </si>
  <si>
    <t>ESCALIER BETON COULE EN OEUVRE OU PREFABRIQUE</t>
  </si>
  <si>
    <t>01.12.3.9.1</t>
  </si>
  <si>
    <t>ESCALIER EXTERIEUR A VOLEE DROITE - FINITION SABLEE</t>
  </si>
  <si>
    <t>Localisation : ESCALIER EXTERIEUR MASSIFE ACCES RAMPE</t>
  </si>
  <si>
    <t>01.12.3.9.2</t>
  </si>
  <si>
    <t>CONTRASTE DE PREMIERE ET DERNIERE CONTRE-MARCHES / EXTERIEURS</t>
  </si>
  <si>
    <t>Localisation : PREMIERE &amp; DERNIERE CONTRE MARCHES ESCALIER EXTERIEUR MASSIFE ACCES RAMPE</t>
  </si>
  <si>
    <t>01.12.3.9.3</t>
  </si>
  <si>
    <t>CLOUS PODOTACTILES D'EVEIL A LA VIGILANCE</t>
  </si>
  <si>
    <t>Localisation : ARRIVEE ESCALIER EXTERIEUR MASSIFE ACCES RAMPE</t>
  </si>
  <si>
    <t>01.12.4</t>
  </si>
  <si>
    <t>RADIERS</t>
  </si>
  <si>
    <t>01.12.4.1</t>
  </si>
  <si>
    <t>RADIER BA COMPLET</t>
  </si>
  <si>
    <t>01.12.4.2</t>
  </si>
  <si>
    <t>RADIER BA COMPLET - 1.94 x 2.00 m</t>
  </si>
  <si>
    <t>Localisation : RADIER COTE SUD POUR ACCES ESCALIER METAL</t>
  </si>
  <si>
    <t>01.12.4.3</t>
  </si>
  <si>
    <t>RADIER BA COMPLET - 2.24 à 2.40 x 1.99 m</t>
  </si>
  <si>
    <t>01.12.4.4</t>
  </si>
  <si>
    <t>Localisation : RADIERS COTE SUD POUR ACCES ESCALIER METAL</t>
  </si>
  <si>
    <t>01.12.4.5</t>
  </si>
  <si>
    <t>BECHE BETON HORS GEL DE 0.30 x 0.80 m ht</t>
  </si>
  <si>
    <t>Localisation : BECHE HORS GEL EN PERIPHERIE DE RADIERS</t>
  </si>
  <si>
    <t>01.13</t>
  </si>
  <si>
    <t>FINITIONS</t>
  </si>
  <si>
    <t>01.13.1</t>
  </si>
  <si>
    <t>TRAITEMENT COUPE-FEU 2 HEURES / JOINT DILATATION (tresse coupe feu + mastic)</t>
  </si>
  <si>
    <t>Localisation : AU DROIT DU JOINT DE DILATATION - hors aménagement intérieur hors projet</t>
  </si>
  <si>
    <t>Localisation : COMBLES</t>
  </si>
  <si>
    <t>01.13.2</t>
  </si>
  <si>
    <t>REFECTION ENDUIT CIMENT</t>
  </si>
  <si>
    <t>01.13.2.1</t>
  </si>
  <si>
    <t>REFECTION ENDUIT CIMENT SUR POTEAUX</t>
  </si>
  <si>
    <t>01.13.2.2</t>
  </si>
  <si>
    <t>REFECTION ENDUIT CIMENT SUR MURS</t>
  </si>
  <si>
    <t>salle archives 2</t>
  </si>
  <si>
    <t>Localisation : salle archives 3</t>
  </si>
  <si>
    <t>Localisation : salle archives 4</t>
  </si>
  <si>
    <t>Localisation : circulation</t>
  </si>
  <si>
    <t>Localisation : galerie d'accès pavillon 50</t>
  </si>
  <si>
    <t>Localisation : local déchets</t>
  </si>
  <si>
    <t>Localisation : local ménage</t>
  </si>
  <si>
    <t>Localisation : dégagement - escalier</t>
  </si>
  <si>
    <t>01.13.3</t>
  </si>
  <si>
    <t>SOUCHE MACONNEE</t>
  </si>
  <si>
    <t>01.13.3.1</t>
  </si>
  <si>
    <t>SOUCHE MACONNEE EN TOITURE - 0.50 x 0..80 x 0.50 m ht int environ</t>
  </si>
  <si>
    <t>Localisation : SUIVANT PLAN DE TOITURE TERRASSE</t>
  </si>
  <si>
    <t>sorties désenfumage en toiture terrasse</t>
  </si>
  <si>
    <t>01.13.3.2</t>
  </si>
  <si>
    <t xml:space="preserve">   SOUCHE MACONNEE EN TOITURE - 0.50 x 0..80 x 0.50 m ht int environ</t>
  </si>
  <si>
    <t>01.13.4</t>
  </si>
  <si>
    <t>COURETTE ANGLAISE BA DE VENTILATION</t>
  </si>
  <si>
    <t>01.13.4.1</t>
  </si>
  <si>
    <t>COURETTE ANGLAISE BETON 0.60 x 0.40 m x 0.80 m ht int.</t>
  </si>
  <si>
    <t>01.13.5</t>
  </si>
  <si>
    <t>REPRISE D'ESCALIER BETON INTERIEUR</t>
  </si>
  <si>
    <t>01.13.5.1</t>
  </si>
  <si>
    <t>Localisation : REPRISE DE MARCHES ESCALIER INTERIEUR 3</t>
  </si>
  <si>
    <t>Escalier rez de chaussée à R+1</t>
  </si>
  <si>
    <t xml:space="preserve">Localisation : Escalier R+1 à R+2
</t>
  </si>
  <si>
    <t>01.13.6</t>
  </si>
  <si>
    <t>ACCESSIBILITE PMR ESCALIER EXTERIEUR NORD</t>
  </si>
  <si>
    <t>01.13.6.1</t>
  </si>
  <si>
    <t>BANDE VISUELLE ET PODODACTILE EN RESINE ANTI-DERAPANTE / PALIER EXTERIEUR</t>
  </si>
  <si>
    <t>Localisation : PALIERS INTERMEDIAIRE &amp; ARRIVEE ESCALIER EXTERIEUR COTE NORD</t>
  </si>
  <si>
    <t>01.13.6.2</t>
  </si>
  <si>
    <t>Localisation : PREMIERE &amp; DERNIERE CONTRE MARCHES DE CHAQUE VOLEE ESCALIER EXTERIEUR COTE NORD</t>
  </si>
  <si>
    <t>01.13.6.3</t>
  </si>
  <si>
    <t>NEZ-DE-MARCHES ANTI-DERAPANTS / EXTERIEURS</t>
  </si>
  <si>
    <t>Localisation : NEZ DE MARCHES ESCALIER EXTERIEUR COTE NORD</t>
  </si>
  <si>
    <t>01.14</t>
  </si>
  <si>
    <t>RESEAUX</t>
  </si>
  <si>
    <t>01.14.1</t>
  </si>
  <si>
    <t>RESEAUX EU / EV SOUS DALLAGES</t>
  </si>
  <si>
    <t>01.14.1.1</t>
  </si>
  <si>
    <t>REALISATION DE SAIGNEES DANS DALLAGE EXISTANT</t>
  </si>
  <si>
    <t>01.14.1.1.1</t>
  </si>
  <si>
    <t>REALISATION DE SAIGNEES DALLAGE INTERIEUR DE 600 x 200mm Ep.</t>
  </si>
  <si>
    <t>Localisation : RESEAUX EU-EV SOUS DALLAGES</t>
  </si>
  <si>
    <t>SUIVANT PLAN BE FLUIDES</t>
  </si>
  <si>
    <t>zone douches vestiaires</t>
  </si>
  <si>
    <t>Localisation : zone sanitaires vers salle de sport</t>
  </si>
  <si>
    <t>Localisation : prévision divers</t>
  </si>
  <si>
    <t>01.14.1.2</t>
  </si>
  <si>
    <t>DEBLAIS EN TRANCHEES POUR RESEAUX INTERIEURS</t>
  </si>
  <si>
    <t>9.M.Q1</t>
  </si>
  <si>
    <t>01.14.1.3</t>
  </si>
  <si>
    <t>CANALISATION PVC "EVACUATION"</t>
  </si>
  <si>
    <t>01.14.1.3.1</t>
  </si>
  <si>
    <t>TUYAU PVC DIAMETRE 125 mm</t>
  </si>
  <si>
    <t>01.14.1.3.2</t>
  </si>
  <si>
    <t>ENSEMBLE SORTIE DE DALLAGE Ø 100 mm à 125 mm</t>
  </si>
  <si>
    <t>01.14.1.4</t>
  </si>
  <si>
    <t>RACCORDEMENTS SUR RESEAUX EU-EV EXISTANT INTERIEUR</t>
  </si>
  <si>
    <t>01.14.1.5</t>
  </si>
  <si>
    <t>INSPECTION ET CURAGE DES RESEAUX AVANT LIVRAISON</t>
  </si>
  <si>
    <t>Localisation : RESEAUX EU-EV CI-AVANT</t>
  </si>
  <si>
    <t>01.14.1.6</t>
  </si>
  <si>
    <t>DALLAGE INTERIEUR COMPLET DE 0,15 m ép. EN RACCORD</t>
  </si>
  <si>
    <t>Localisation : RACCORD DE DALLAGE INTERIEUR AU DROIT DES RESEAUX CREES</t>
  </si>
  <si>
    <t>01.14.1.7</t>
  </si>
  <si>
    <t>01.14.1.7.1</t>
  </si>
  <si>
    <t>PERCEMENT MUR ANCIEN POUR Ø jusqu'à 125 mm - mur jusqu'à 0.50 m ép. environ</t>
  </si>
  <si>
    <t>Localisation : RESEAUX EU-EV</t>
  </si>
  <si>
    <t>01.14.2</t>
  </si>
  <si>
    <t>RESEAUX EXTERIEURS EP</t>
  </si>
  <si>
    <t>01.14.2.1</t>
  </si>
  <si>
    <t>DEBLAIS EN TRANCHEE POUR RESEAUX EXTERIEURS</t>
  </si>
  <si>
    <t>Localisation : RACCORDEMENT EP REGARD A GRILLE DE RAMPE COTE SUD</t>
  </si>
  <si>
    <t>01.14.2.2</t>
  </si>
  <si>
    <t>TUBES PVC "ASSAINISSEMENT"</t>
  </si>
  <si>
    <t>01.14.2.2.1</t>
  </si>
  <si>
    <t>TUBES P.V.C. CR 8 - Ø 125 mm</t>
  </si>
  <si>
    <t>01.14.2.3</t>
  </si>
  <si>
    <t>REGARD BETON PREFABRIQUE</t>
  </si>
  <si>
    <t>01.14.2.3.1</t>
  </si>
  <si>
    <t>REGARD DE 0.30 x 0.30 jusqu'à 0.50 m intérieur</t>
  </si>
  <si>
    <t>Localisation : REGARD A GRILLE DE RAMPE COTE SUD</t>
  </si>
  <si>
    <t>01.14.2.4</t>
  </si>
  <si>
    <t>PLUS VALUE POUR GRILLE OU TAMPON FONTE</t>
  </si>
  <si>
    <t>01.14.2.4.1</t>
  </si>
  <si>
    <t>PLUS-VALUE GRILLE FONTE CLASSE B 125 SUR REGARD DE 0.30 x 0.30 m</t>
  </si>
  <si>
    <t>01.15</t>
  </si>
  <si>
    <t>Aménagement extérieur Sud-Ouest (Prestations supplémentaires éventuelles 9)</t>
  </si>
  <si>
    <t xml:space="preserve"> Prestations supplémentaires éventuelles</t>
  </si>
  <si>
    <t>01.15.1</t>
  </si>
  <si>
    <t>DEMOLITION DE QUAI BETON</t>
  </si>
  <si>
    <t>01.15.1.1</t>
  </si>
  <si>
    <t>DEMOLITION DE QUAI BETON - 18.00 x 5.00 m</t>
  </si>
  <si>
    <t>QUAI BETON FACADE SUD</t>
  </si>
  <si>
    <t>01.15.2</t>
  </si>
  <si>
    <t>DEMOLITION DE COURETTE FACADE - 1.20 x 0.40 m int. environ</t>
  </si>
  <si>
    <t>Aménagement extérieur Sud-Ouest</t>
  </si>
  <si>
    <t>Non totalisé</t>
  </si>
  <si>
    <t>7.COMMERCIAL(VBASE).100%..100,00</t>
  </si>
  <si>
    <t>RECAPITULATIF
Lot n°01 GROS-OEUVRE</t>
  </si>
  <si>
    <t>RECAPITULATIF DES CHAPITRES</t>
  </si>
  <si>
    <t>01.1 - TRAVAUX PREPARATOIRES</t>
  </si>
  <si>
    <t>01.2 - FRAIS D'ETUDES</t>
  </si>
  <si>
    <t>01.3 - DEPOSE</t>
  </si>
  <si>
    <t>01.4 - FOSSE ASCENSEUR</t>
  </si>
  <si>
    <t>01.5 - BOUCHEMENT FOSSE MONTE CHARGE &amp; FOSSE ASENSEUR - ESCALIER</t>
  </si>
  <si>
    <t>01.6 - ELEVATION GAINE ASCENSEUR</t>
  </si>
  <si>
    <t>01.7 - REFECTION DE PLANCHERS</t>
  </si>
  <si>
    <t>01.8 - AUTRES STRUCTURES</t>
  </si>
  <si>
    <t>01.9 - MOFIFICATIONS D'OUVERTURES - BOUCHEMENTS</t>
  </si>
  <si>
    <t>01.10 - CREATION DE TREMIES - BOUCHEMENT DE TREMIES - RENFORTS DE PLANCHERS</t>
  </si>
  <si>
    <t>- 01.10.1 - CREATION DE TREMIES</t>
  </si>
  <si>
    <t>- 01.10.2 - BOUCHEMENT DE TREMIES</t>
  </si>
  <si>
    <t>- 01.10.3 - PERCEMENT DE MURS</t>
  </si>
  <si>
    <t>01.11 - RENFORCEMENT DES STRUCTURES EXISTANTES</t>
  </si>
  <si>
    <t>- 01.11.1 - PLANCHERS SUR VS</t>
  </si>
  <si>
    <t>- 01.11.2 - REPARATION DES POTEAUX &amp; POUTRELLES BETON</t>
  </si>
  <si>
    <t>01.12 - COURSIVE EXTERIEURE COTE SUD</t>
  </si>
  <si>
    <t>- 01.12.1 - FONDATIONS</t>
  </si>
  <si>
    <t>- 01.12.2 - ELEVATIONS</t>
  </si>
  <si>
    <t>- 01.12.3 - RAMPE</t>
  </si>
  <si>
    <t>- 01.12.4 - RADIERS</t>
  </si>
  <si>
    <t>01.13 - FINITIONS</t>
  </si>
  <si>
    <t>01.14 - RESEAUX</t>
  </si>
  <si>
    <t>Total du lot GROS-OEUVRE</t>
  </si>
  <si>
    <t xml:space="preserve">Soit en toutes lettres TTC : </t>
  </si>
  <si>
    <t>RECAPITULATIF PRESTATIONS SUPPLÉMENTAIRES ÉVENTUELLES</t>
  </si>
  <si>
    <t xml:space="preserve"> Prestations supplémentaires éventuelles 9</t>
  </si>
  <si>
    <t xml:space="preserve"> 	 Aménagement extérieur Sud-Ouest</t>
  </si>
  <si>
    <t>Sous-total Prestations supplémentaires éventuelles 9</t>
  </si>
  <si>
    <t>H.T.</t>
  </si>
  <si>
    <t>T.V.A.</t>
  </si>
  <si>
    <t>T.T.C.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</si>
  <si>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</si>
  <si>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</si>
  <si>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</si>
  <si>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</si>
  <si>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</si>
  <si>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</si>
  <si>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D.P.G.F.</t>
  </si>
  <si>
    <t>2.</t>
  </si>
  <si>
    <t>Titre du dossier :</t>
  </si>
  <si>
    <t>Rénovation et aménagement du Pavillon n°26 (CHU Bellevue)</t>
  </si>
  <si>
    <t>3.</t>
  </si>
  <si>
    <t>Code du dossier</t>
  </si>
  <si>
    <t>D241204</t>
  </si>
  <si>
    <t>4.</t>
  </si>
  <si>
    <t>Code du lot / des lots :</t>
  </si>
  <si>
    <t>5.</t>
  </si>
  <si>
    <t>Titre du lot / des lots :</t>
  </si>
  <si>
    <t>6.</t>
  </si>
  <si>
    <t>Date de valeur du lot / des lots :</t>
  </si>
  <si>
    <t>10/07/2026</t>
  </si>
  <si>
    <t>7.</t>
  </si>
  <si>
    <t>Phase :</t>
  </si>
  <si>
    <t>DCE</t>
  </si>
  <si>
    <t>8.</t>
  </si>
  <si>
    <t>Indice :</t>
  </si>
  <si>
    <t>1.01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</si>
  <si>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</si>
  <si>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</si>
  <si>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</si>
  <si>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</si>
  <si>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10.</t>
  </si>
  <si>
    <t>Rue du dossier</t>
  </si>
  <si>
    <t>13 Rue Ambroise Paré</t>
  </si>
  <si>
    <t>11.</t>
  </si>
  <si>
    <t>Code postal et ville du dossier</t>
  </si>
  <si>
    <t>42100 SAINT ETIENNE</t>
  </si>
  <si>
    <t>12.</t>
  </si>
  <si>
    <t>Parcelle du dossier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</si>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</sst>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#,##0.000"/>
    <numFmt numFmtId="166" formatCode="00000"/>
    <numFmt numFmtId="167" formatCode="0#&quot; &quot;##&quot; &quot;##&quot; &quot;##&quot; &quot;##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4" fontId="11" fillId="0" borderId="11" xfId="0" applyNumberFormat="1" applyFont="1" applyBorder="1" applyAlignment="1" applyProtection="1">
      <alignment vertical="top" wrapText="1"/>
      <protection locked="0"/>
    </xf>
    <xf numFmtId="4" fontId="11" fillId="0" borderId="9" xfId="0" applyNumberFormat="1" applyFont="1" applyBorder="1" applyAlignment="1">
      <alignment vertical="top" wrapText="1"/>
    </xf>
    <xf numFmtId="10" fontId="4" fillId="0" borderId="0" xfId="0" applyNumberFormat="1" applyFont="1" applyAlignment="1">
      <alignment horizontal="right" vertical="top" wrapText="1"/>
    </xf>
    <xf numFmtId="0" fontId="12" fillId="0" borderId="1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1" fillId="0" borderId="10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0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65" fontId="6" fillId="0" borderId="11" xfId="0" applyNumberFormat="1" applyFont="1" applyBorder="1" applyAlignment="1" applyProtection="1">
      <alignment horizontal="right" vertical="top" wrapText="1"/>
      <protection locked="0"/>
    </xf>
    <xf numFmtId="164" fontId="6" fillId="0" borderId="11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3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3" fillId="0" borderId="7" xfId="0" applyNumberFormat="1" applyFont="1" applyBorder="1" applyAlignment="1">
      <alignment horizontal="right" vertical="top" wrapText="1"/>
    </xf>
    <xf numFmtId="164" fontId="13" fillId="0" borderId="8" xfId="0" applyNumberFormat="1" applyFont="1" applyBorder="1" applyAlignment="1">
      <alignment horizontal="right"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164" fontId="13" fillId="0" borderId="0" xfId="0" applyNumberFormat="1" applyFont="1" applyAlignment="1">
      <alignment horizontal="right" vertical="top" wrapText="1"/>
    </xf>
    <xf numFmtId="164" fontId="13" fillId="0" borderId="5" xfId="0" applyNumberFormat="1" applyFont="1" applyBorder="1" applyAlignment="1">
      <alignment horizontal="right" vertical="top" wrapText="1"/>
    </xf>
    <xf numFmtId="0" fontId="13" fillId="0" borderId="4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164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 vertical="top" wrapText="1" indent="1"/>
    </xf>
    <xf numFmtId="164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wrapText="1" indent="1"/>
    </xf>
    <xf numFmtId="0" fontId="19" fillId="0" borderId="0" xfId="0" applyFont="1" applyAlignment="1">
      <alignment vertical="top" wrapText="1"/>
    </xf>
    <xf numFmtId="0" fontId="18" fillId="0" borderId="12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4" fontId="3" fillId="0" borderId="20" xfId="0" applyNumberFormat="1" applyFont="1" applyBorder="1" applyAlignment="1">
      <alignment vertical="top" wrapText="1"/>
    </xf>
    <xf numFmtId="164" fontId="1" fillId="0" borderId="20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0" xfId="0" applyFont="1" applyBorder="1" applyAlignment="1">
      <alignment vertical="top" wrapText="1"/>
    </xf>
    <xf numFmtId="164" fontId="19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6" fontId="6" fillId="0" borderId="11" xfId="0" applyNumberFormat="1" applyFont="1" applyBorder="1" applyAlignment="1" applyProtection="1">
      <alignment vertical="top" wrapText="1"/>
      <protection locked="0"/>
    </xf>
    <xf numFmtId="167" fontId="6" fillId="0" borderId="11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10" fillId="0" borderId="9" xfId="0" applyFont="1" applyBorder="1" applyAlignment="1">
      <alignment horizontal="right" vertical="top" wrapText="1"/>
    </xf>
    <xf numFmtId="3" fontId="10" fillId="0" borderId="9" xfId="0" applyNumberFormat="1" applyFont="1" applyBorder="1" applyAlignment="1">
      <alignment horizontal="right" vertical="top" wrapText="1"/>
    </xf>
    <xf numFmtId="3" fontId="10" fillId="0" borderId="11" xfId="0" applyNumberFormat="1" applyFont="1" applyBorder="1" applyAlignment="1" applyProtection="1">
      <alignment horizontal="right" vertical="top" wrapText="1"/>
      <protection locked="0"/>
    </xf>
    <xf numFmtId="4" fontId="10" fillId="0" borderId="9" xfId="0" applyNumberFormat="1" applyFont="1" applyBorder="1" applyAlignment="1">
      <alignment horizontal="right" vertical="top" wrapText="1"/>
    </xf>
    <xf numFmtId="4" fontId="10" fillId="0" borderId="11" xfId="0" applyNumberFormat="1" applyFont="1" applyBorder="1" applyAlignment="1" applyProtection="1">
      <alignment horizontal="right" vertical="top" wrapText="1"/>
      <protection locked="0"/>
    </xf>
    <xf numFmtId="165" fontId="10" fillId="0" borderId="9" xfId="0" applyNumberFormat="1" applyFont="1" applyBorder="1" applyAlignment="1">
      <alignment horizontal="right" vertical="top" wrapText="1"/>
    </xf>
    <xf numFmtId="165" fontId="10" fillId="0" borderId="11" xfId="0" applyNumberFormat="1" applyFont="1" applyBorder="1" applyAlignment="1" applyProtection="1">
      <alignment horizontal="right" vertical="top" wrapText="1"/>
      <protection locked="0"/>
    </xf>
    <xf numFmtId="0" fontId="13" fillId="0" borderId="10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ac6d2769-931c-41ba-84c5-fdaa248551a5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48428eae-e6eb-4c3a-89dc-7c8a6715d91b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fa55eeb4-f07f-4ed2-ba78-ef1f758bb58b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b06746e7-0773-4f57-98d2-6d6fb470f727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9de574d7-70eb-4480-ab11-e02249d87815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ef103d42-5174-4f1a-85ae-5ac40f99ff20}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56239b0d-00d6-48d4-a1e3-aa4df4034da4}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defaultRowHeight="9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>
      <c r="B1" s="1"/>
      <c r="C1" s="2"/>
      <c r="D1" s="3"/>
      <c r="E1" s="3"/>
      <c r="F1" s="3"/>
      <c r="G1" s="3"/>
      <c r="H1" s="3"/>
      <c r="I1" s="4"/>
    </row>
    <row r="2" spans="2:9" ht="9" customHeight="1">
      <c r="B2" s="5"/>
      <c r="C2" s="6"/>
      <c r="D2" s="7"/>
      <c r="E2" s="52"/>
      <c r="F2" s="52"/>
      <c r="G2" s="52"/>
      <c r="H2" s="52"/>
      <c r="I2" s="8"/>
    </row>
    <row r="3" spans="2:9" ht="9" customHeight="1">
      <c r="B3" s="5"/>
      <c r="C3" s="6"/>
      <c r="D3" s="7"/>
      <c r="E3" s="52"/>
      <c r="F3" s="52"/>
      <c r="G3" s="52"/>
      <c r="H3" s="52"/>
      <c r="I3" s="8"/>
    </row>
    <row r="4" spans="2:9" ht="9" customHeight="1">
      <c r="B4" s="5"/>
      <c r="C4" s="6"/>
      <c r="D4" s="7"/>
      <c r="E4" s="52"/>
      <c r="F4" s="52"/>
      <c r="G4" s="52"/>
      <c r="H4" s="52"/>
      <c r="I4" s="8"/>
    </row>
    <row r="5" spans="2:9" ht="9" customHeight="1">
      <c r="B5" s="5"/>
      <c r="C5" s="6"/>
      <c r="D5" s="7"/>
      <c r="E5" s="52"/>
      <c r="F5" s="52"/>
      <c r="G5" s="52"/>
      <c r="H5" s="52"/>
      <c r="I5" s="8"/>
    </row>
    <row r="6" spans="2:9" ht="9" customHeight="1">
      <c r="B6" s="5"/>
      <c r="C6" s="6"/>
      <c r="D6" s="7"/>
      <c r="E6" s="52"/>
      <c r="F6" s="52"/>
      <c r="G6" s="52"/>
      <c r="H6" s="52"/>
      <c r="I6" s="8"/>
    </row>
    <row r="7" spans="2:9" ht="9" customHeight="1">
      <c r="B7" s="5"/>
      <c r="C7" s="6"/>
      <c r="D7" s="7"/>
      <c r="E7" s="52"/>
      <c r="F7" s="52"/>
      <c r="G7" s="52"/>
      <c r="H7" s="52"/>
      <c r="I7" s="8"/>
    </row>
    <row r="8" spans="2:9" ht="9" customHeight="1">
      <c r="B8" s="5"/>
      <c r="C8" s="6"/>
      <c r="D8" s="7"/>
      <c r="E8" s="52"/>
      <c r="F8" s="52"/>
      <c r="G8" s="52"/>
      <c r="H8" s="52"/>
      <c r="I8" s="8"/>
    </row>
    <row r="9" spans="2:9" ht="9" customHeight="1">
      <c r="B9" s="5"/>
      <c r="C9" s="6"/>
      <c r="D9" s="7"/>
      <c r="E9" s="52"/>
      <c r="F9" s="52"/>
      <c r="G9" s="52"/>
      <c r="H9" s="52"/>
      <c r="I9" s="8"/>
    </row>
    <row r="10" spans="2:9" ht="9" customHeight="1">
      <c r="B10" s="5"/>
      <c r="C10" s="6"/>
      <c r="D10" s="7"/>
      <c r="E10" s="52"/>
      <c r="F10" s="52"/>
      <c r="G10" s="52"/>
      <c r="H10" s="52"/>
      <c r="I10" s="8"/>
    </row>
    <row r="11" spans="2:9" ht="9" customHeight="1">
      <c r="B11" s="5"/>
      <c r="C11" s="6"/>
      <c r="D11" s="7"/>
      <c r="E11" s="95" t="str">
        <f>IF(Paramètres!C5&lt;&gt;"",Paramètres!C5,"")</f>
        <v/>
      </c>
      <c r="F11" s="95"/>
      <c r="G11" s="95"/>
      <c r="H11" s="95"/>
      <c r="I11" s="8"/>
    </row>
    <row r="12" spans="2:9" ht="9" customHeight="1">
      <c r="B12" s="5"/>
      <c r="C12" s="6"/>
      <c r="D12" s="7"/>
      <c r="E12" s="95"/>
      <c r="F12" s="95"/>
      <c r="G12" s="95"/>
      <c r="H12" s="95"/>
      <c r="I12" s="8"/>
    </row>
    <row r="13" spans="2:9" ht="9" customHeight="1">
      <c r="B13" s="5"/>
      <c r="C13" s="6"/>
      <c r="D13" s="7"/>
      <c r="E13" s="95"/>
      <c r="F13" s="95"/>
      <c r="G13" s="95"/>
      <c r="H13" s="95"/>
      <c r="I13" s="8"/>
    </row>
    <row r="14" spans="2:9" ht="9" customHeight="1">
      <c r="B14" s="5"/>
      <c r="C14" s="6"/>
      <c r="D14" s="7"/>
      <c r="E14" s="95"/>
      <c r="F14" s="95"/>
      <c r="G14" s="95"/>
      <c r="H14" s="95"/>
      <c r="I14" s="8"/>
    </row>
    <row r="15" spans="2:9" ht="9" customHeight="1">
      <c r="B15" s="5"/>
      <c r="C15" s="6"/>
      <c r="D15" s="7"/>
      <c r="E15" s="95"/>
      <c r="F15" s="95"/>
      <c r="G15" s="95"/>
      <c r="H15" s="95"/>
      <c r="I15" s="8"/>
    </row>
    <row r="16" spans="2:9" ht="9" customHeight="1">
      <c r="B16" s="5"/>
      <c r="C16" s="6"/>
      <c r="D16" s="7"/>
      <c r="E16" s="95"/>
      <c r="F16" s="95"/>
      <c r="G16" s="95"/>
      <c r="H16" s="95"/>
      <c r="I16" s="8"/>
    </row>
    <row r="17" spans="2:9" ht="9" customHeight="1">
      <c r="B17" s="5"/>
      <c r="C17" s="6"/>
      <c r="D17" s="7"/>
      <c r="E17" s="95"/>
      <c r="F17" s="95"/>
      <c r="G17" s="95"/>
      <c r="H17" s="95"/>
      <c r="I17" s="8"/>
    </row>
    <row r="18" spans="2:9" ht="9" customHeight="1">
      <c r="B18" s="5"/>
      <c r="C18" s="6"/>
      <c r="D18" s="7"/>
      <c r="E18" s="95"/>
      <c r="F18" s="95"/>
      <c r="G18" s="95"/>
      <c r="H18" s="95"/>
      <c r="I18" s="8"/>
    </row>
    <row r="19" spans="2:9" ht="9" customHeight="1">
      <c r="B19" s="5"/>
      <c r="C19" s="6"/>
      <c r="D19" s="7"/>
      <c r="E19" s="95"/>
      <c r="F19" s="95"/>
      <c r="G19" s="95"/>
      <c r="H19" s="95"/>
      <c r="I19" s="8"/>
    </row>
    <row r="20" spans="2:9" ht="9" customHeight="1">
      <c r="B20" s="5"/>
      <c r="C20" s="6"/>
      <c r="D20" s="7"/>
      <c r="E20" s="95" t="str">
        <f>IF(Paramètres!C24&lt;&gt;"",Paramètres!C24,"") &amp; CHAR(10) &amp; IF(Paramètres!C26&lt;&gt;"",Paramètres!C26,"") &amp; CHAR(10) &amp; IF(Paramètres!C28&lt;&gt;"",Paramètres!C28,"")</f>
        <v/>
      </c>
      <c r="F20" s="95"/>
      <c r="G20" s="95"/>
      <c r="H20" s="95"/>
      <c r="I20" s="8"/>
    </row>
    <row r="21" spans="2:9" ht="9" customHeight="1">
      <c r="B21" s="5"/>
      <c r="C21" s="6"/>
      <c r="D21" s="7"/>
      <c r="E21" s="95"/>
      <c r="F21" s="95"/>
      <c r="G21" s="95"/>
      <c r="H21" s="95"/>
      <c r="I21" s="8"/>
    </row>
    <row r="22" spans="2:9" ht="9" customHeight="1">
      <c r="B22" s="5"/>
      <c r="C22" s="6"/>
      <c r="D22" s="7"/>
      <c r="E22" s="95"/>
      <c r="F22" s="95"/>
      <c r="G22" s="95"/>
      <c r="H22" s="95"/>
      <c r="I22" s="8"/>
    </row>
    <row r="23" spans="2:9" ht="9" customHeight="1">
      <c r="B23" s="5"/>
      <c r="C23" s="6"/>
      <c r="D23" s="7"/>
      <c r="E23" s="95"/>
      <c r="F23" s="95"/>
      <c r="G23" s="95"/>
      <c r="H23" s="95"/>
      <c r="I23" s="8"/>
    </row>
    <row r="24" spans="2:9" ht="9" customHeight="1">
      <c r="B24" s="5"/>
      <c r="C24" s="6"/>
      <c r="D24" s="7"/>
      <c r="E24" s="95"/>
      <c r="F24" s="95"/>
      <c r="G24" s="95"/>
      <c r="H24" s="95"/>
      <c r="I24" s="8"/>
    </row>
    <row r="25" spans="2:9" ht="9" customHeight="1">
      <c r="B25" s="5"/>
      <c r="C25" s="6"/>
      <c r="D25" s="7"/>
      <c r="E25" s="95"/>
      <c r="F25" s="95"/>
      <c r="G25" s="95"/>
      <c r="H25" s="95"/>
      <c r="I25" s="8"/>
    </row>
    <row r="26" spans="2:9" ht="9" customHeight="1">
      <c r="B26" s="5"/>
      <c r="C26" s="6"/>
      <c r="D26" s="7"/>
      <c r="E26" s="95"/>
      <c r="F26" s="95"/>
      <c r="G26" s="95"/>
      <c r="H26" s="95"/>
      <c r="I26" s="8"/>
    </row>
    <row r="27" spans="2:9" ht="9" customHeight="1">
      <c r="B27" s="5"/>
      <c r="C27" s="6"/>
      <c r="D27" s="7"/>
      <c r="E27" s="95"/>
      <c r="F27" s="95"/>
      <c r="G27" s="95"/>
      <c r="H27" s="95"/>
      <c r="I27" s="8"/>
    </row>
    <row r="28" spans="2:9" ht="9" customHeight="1">
      <c r="B28" s="5"/>
      <c r="C28" s="6"/>
      <c r="D28" s="7"/>
      <c r="E28" s="52"/>
      <c r="F28" s="52"/>
      <c r="G28" s="52"/>
      <c r="H28" s="52"/>
      <c r="I28" s="8"/>
    </row>
    <row r="29" spans="2:9" ht="9" customHeight="1">
      <c r="B29" s="5"/>
      <c r="C29" s="6"/>
      <c r="D29" s="7"/>
      <c r="E29" s="52"/>
      <c r="F29" s="52"/>
      <c r="G29" s="52"/>
      <c r="H29" s="52"/>
      <c r="I29" s="8"/>
    </row>
    <row r="30" spans="2:9" ht="9" customHeight="1">
      <c r="B30" s="5"/>
      <c r="C30" s="6"/>
      <c r="D30" s="7"/>
      <c r="E30" s="52"/>
      <c r="F30" s="52"/>
      <c r="G30" s="52"/>
      <c r="H30" s="52"/>
      <c r="I30" s="8"/>
    </row>
    <row r="31" spans="2:9" ht="9" customHeight="1">
      <c r="B31" s="5"/>
      <c r="C31" s="6"/>
      <c r="D31" s="7"/>
      <c r="E31" s="52"/>
      <c r="F31" s="52"/>
      <c r="G31" s="52"/>
      <c r="H31" s="52"/>
      <c r="I31" s="8"/>
    </row>
    <row r="32" spans="2:9" ht="9" customHeight="1">
      <c r="B32" s="5"/>
      <c r="C32" s="6"/>
      <c r="D32" s="7"/>
      <c r="E32" s="52"/>
      <c r="F32" s="52"/>
      <c r="G32" s="52"/>
      <c r="H32" s="52"/>
      <c r="I32" s="8"/>
    </row>
    <row r="33" spans="2:9" ht="9" customHeight="1">
      <c r="B33" s="5"/>
      <c r="C33" s="6"/>
      <c r="D33" s="7"/>
      <c r="E33" s="52"/>
      <c r="F33" s="52"/>
      <c r="G33" s="52"/>
      <c r="H33" s="52"/>
      <c r="I33" s="8"/>
    </row>
    <row r="34" spans="2:9" ht="9" customHeight="1">
      <c r="B34" s="5"/>
      <c r="C34" s="6"/>
      <c r="D34" s="7"/>
      <c r="E34" s="52"/>
      <c r="F34" s="52"/>
      <c r="G34" s="52"/>
      <c r="H34" s="52"/>
      <c r="I34" s="8"/>
    </row>
    <row r="35" spans="2:9" ht="9" customHeight="1">
      <c r="B35" s="5"/>
      <c r="C35" s="6"/>
      <c r="D35" s="7"/>
      <c r="E35" s="52"/>
      <c r="F35" s="52"/>
      <c r="G35" s="52"/>
      <c r="H35" s="52"/>
      <c r="I35" s="8"/>
    </row>
    <row r="36" spans="2:9" ht="9" customHeight="1">
      <c r="B36" s="5"/>
      <c r="C36" s="6"/>
      <c r="D36" s="7"/>
      <c r="E36" s="52"/>
      <c r="F36" s="52"/>
      <c r="G36" s="52"/>
      <c r="H36" s="52"/>
      <c r="I36" s="8"/>
    </row>
    <row r="37" spans="2:9" ht="9" customHeight="1">
      <c r="B37" s="5"/>
      <c r="C37" s="6"/>
      <c r="D37" s="7"/>
      <c r="E37" s="52"/>
      <c r="F37" s="52"/>
      <c r="G37" s="52"/>
      <c r="H37" s="52"/>
      <c r="I37" s="8"/>
    </row>
    <row r="38" spans="2:9" ht="9" customHeight="1">
      <c r="B38" s="5"/>
      <c r="C38" s="6"/>
      <c r="D38" s="7"/>
      <c r="E38" s="52"/>
      <c r="F38" s="52"/>
      <c r="G38" s="52"/>
      <c r="H38" s="52"/>
      <c r="I38" s="8"/>
    </row>
    <row r="39" spans="2:9" ht="9" customHeight="1">
      <c r="B39" s="5"/>
      <c r="C39" s="6"/>
      <c r="D39" s="7"/>
      <c r="E39" s="52"/>
      <c r="F39" s="52"/>
      <c r="G39" s="52"/>
      <c r="H39" s="52"/>
      <c r="I39" s="8"/>
    </row>
    <row r="40" spans="2:9" ht="9" customHeight="1">
      <c r="B40" s="5"/>
      <c r="C40" s="6"/>
      <c r="D40" s="7"/>
      <c r="E40" s="52"/>
      <c r="F40" s="52"/>
      <c r="G40" s="52"/>
      <c r="H40" s="52"/>
      <c r="I40" s="8"/>
    </row>
    <row r="41" spans="2:9" ht="9" customHeight="1">
      <c r="B41" s="5"/>
      <c r="C41" s="6"/>
      <c r="D41" s="7"/>
      <c r="E41" s="52"/>
      <c r="F41" s="52"/>
      <c r="G41" s="52"/>
      <c r="H41" s="52"/>
      <c r="I41" s="8"/>
    </row>
    <row r="42" spans="2:9" ht="9" customHeight="1">
      <c r="B42" s="5"/>
      <c r="C42" s="6"/>
      <c r="D42" s="7"/>
      <c r="E42" s="52"/>
      <c r="F42" s="52"/>
      <c r="G42" s="52"/>
      <c r="H42" s="52"/>
      <c r="I42" s="8"/>
    </row>
    <row r="43" spans="2:9" ht="9" customHeight="1">
      <c r="B43" s="5"/>
      <c r="C43" s="6"/>
      <c r="D43" s="7"/>
      <c r="E43" s="52"/>
      <c r="F43" s="52"/>
      <c r="G43" s="52"/>
      <c r="H43" s="52"/>
      <c r="I43" s="8"/>
    </row>
    <row r="44" spans="2:9" ht="9" customHeight="1">
      <c r="B44" s="5"/>
      <c r="C44" s="6"/>
      <c r="D44" s="7"/>
      <c r="E44" s="52"/>
      <c r="F44" s="52"/>
      <c r="G44" s="52"/>
      <c r="H44" s="52"/>
      <c r="I44" s="8"/>
    </row>
    <row r="45" spans="2:9" ht="9" customHeight="1">
      <c r="B45" s="5"/>
      <c r="C45" s="6"/>
      <c r="D45" s="7"/>
      <c r="E45" s="52"/>
      <c r="F45" s="52"/>
      <c r="G45" s="52"/>
      <c r="H45" s="52"/>
      <c r="I45" s="8"/>
    </row>
    <row r="46" spans="2:9" ht="9" customHeight="1">
      <c r="B46" s="5"/>
      <c r="C46" s="6"/>
      <c r="D46" s="7"/>
      <c r="E46" s="7"/>
      <c r="F46" s="7"/>
      <c r="G46" s="7"/>
      <c r="H46" s="7"/>
      <c r="I46" s="8"/>
    </row>
    <row r="47" spans="2:9" ht="9" customHeight="1">
      <c r="B47" s="5"/>
      <c r="C47" s="6"/>
      <c r="D47" s="7"/>
      <c r="E47" s="52"/>
      <c r="F47" s="106" t="s">
        <v>0</v>
      </c>
      <c r="G47" s="52"/>
      <c r="H47" s="52"/>
      <c r="I47" s="8"/>
    </row>
    <row r="48" spans="2:9" ht="9" customHeight="1">
      <c r="B48" s="5"/>
      <c r="C48" s="6"/>
      <c r="D48" s="7"/>
      <c r="E48" s="52"/>
      <c r="F48" s="52"/>
      <c r="G48" s="52"/>
      <c r="H48" s="52"/>
      <c r="I48" s="8"/>
    </row>
    <row r="49" spans="2:9" ht="9" customHeight="1">
      <c r="B49" s="5"/>
      <c r="C49" s="6"/>
      <c r="D49" s="7"/>
      <c r="E49" s="52"/>
      <c r="F49" s="52"/>
      <c r="G49" s="52"/>
      <c r="H49" s="52"/>
      <c r="I49" s="8"/>
    </row>
    <row r="50" spans="2:9" ht="9" customHeight="1">
      <c r="B50" s="5"/>
      <c r="C50" s="6"/>
      <c r="D50" s="7"/>
      <c r="E50" s="52"/>
      <c r="F50" s="52"/>
      <c r="G50" s="52"/>
      <c r="H50" s="52"/>
      <c r="I50" s="8"/>
    </row>
    <row r="51" spans="2:9" ht="9" customHeight="1">
      <c r="B51" s="5"/>
      <c r="C51" s="6"/>
      <c r="D51" s="7"/>
      <c r="E51" s="52"/>
      <c r="F51" s="52"/>
      <c r="G51" s="52"/>
      <c r="H51" s="52"/>
      <c r="I51" s="8"/>
    </row>
    <row r="52" spans="2:9" ht="9" customHeight="1">
      <c r="B52" s="109"/>
      <c r="C52" s="107" t="s">
        <v>1</v>
      </c>
      <c r="D52" s="7"/>
      <c r="E52" s="52"/>
      <c r="F52" s="52"/>
      <c r="G52" s="52"/>
      <c r="H52" s="52"/>
      <c r="I52" s="8"/>
    </row>
    <row r="53" spans="2:9" ht="9" customHeight="1">
      <c r="B53" s="109"/>
      <c r="C53" s="108"/>
      <c r="D53" s="7"/>
      <c r="E53" s="52"/>
      <c r="F53" s="52"/>
      <c r="G53" s="52"/>
      <c r="H53" s="52"/>
      <c r="I53" s="8"/>
    </row>
    <row r="54" spans="2:9" ht="9" customHeight="1">
      <c r="B54" s="109"/>
      <c r="C54" s="108"/>
      <c r="D54" s="7"/>
      <c r="E54" s="52"/>
      <c r="F54" s="52"/>
      <c r="G54" s="52"/>
      <c r="H54" s="52"/>
      <c r="I54" s="8"/>
    </row>
    <row r="55" spans="2:9" ht="9" customHeight="1">
      <c r="B55" s="109"/>
      <c r="C55" s="108"/>
      <c r="D55" s="7"/>
      <c r="E55" s="52"/>
      <c r="F55" s="52"/>
      <c r="G55" s="52"/>
      <c r="H55" s="52"/>
      <c r="I55" s="8"/>
    </row>
    <row r="56" spans="2:9" ht="9" customHeight="1">
      <c r="B56" s="109"/>
      <c r="C56" s="108"/>
      <c r="D56" s="7"/>
      <c r="E56" s="52"/>
      <c r="F56" s="52"/>
      <c r="G56" s="52"/>
      <c r="H56" s="52"/>
      <c r="I56" s="8"/>
    </row>
    <row r="57" spans="2:9" ht="9" customHeight="1">
      <c r="B57" s="109"/>
      <c r="C57" s="108"/>
      <c r="D57" s="7"/>
      <c r="E57" s="52"/>
      <c r="F57" s="52"/>
      <c r="G57" s="52"/>
      <c r="H57" s="52"/>
      <c r="I57" s="8"/>
    </row>
    <row r="58" spans="2:9" ht="9" customHeight="1">
      <c r="B58" s="109"/>
      <c r="C58" s="108"/>
      <c r="D58" s="7"/>
      <c r="E58" s="52"/>
      <c r="F58" s="52"/>
      <c r="G58" s="52"/>
      <c r="H58" s="52"/>
      <c r="I58" s="8"/>
    </row>
    <row r="59" spans="2:9" ht="9" customHeight="1">
      <c r="B59" s="109"/>
      <c r="C59" s="107" t="s">
        <v>2</v>
      </c>
      <c r="D59" s="7"/>
      <c r="E59" s="52"/>
      <c r="F59" s="52"/>
      <c r="G59" s="52"/>
      <c r="H59" s="52"/>
      <c r="I59" s="8"/>
    </row>
    <row r="60" spans="2:9" ht="9" customHeight="1">
      <c r="B60" s="109"/>
      <c r="C60" s="108"/>
      <c r="D60" s="7"/>
      <c r="E60" s="52"/>
      <c r="F60" s="52"/>
      <c r="G60" s="52"/>
      <c r="H60" s="52"/>
      <c r="I60" s="8"/>
    </row>
    <row r="61" spans="2:9" ht="9" customHeight="1">
      <c r="B61" s="109"/>
      <c r="C61" s="108"/>
      <c r="D61" s="7"/>
      <c r="E61" s="7"/>
      <c r="F61" s="7"/>
      <c r="G61" s="7"/>
      <c r="H61" s="7"/>
      <c r="I61" s="8"/>
    </row>
    <row r="62" spans="2:9" ht="9" customHeight="1">
      <c r="B62" s="109"/>
      <c r="C62" s="108"/>
      <c r="D62" s="7"/>
      <c r="E62" s="96" t="str">
        <f>IF(Paramètres!C9&lt;&gt;"",Paramètres!C9,"")</f>
        <v/>
      </c>
      <c r="F62" s="96"/>
      <c r="G62" s="96"/>
      <c r="H62" s="96"/>
      <c r="I62" s="8"/>
    </row>
    <row r="63" spans="2:9" ht="9" customHeight="1">
      <c r="B63" s="109"/>
      <c r="C63" s="108"/>
      <c r="D63" s="7"/>
      <c r="E63" s="96"/>
      <c r="F63" s="96"/>
      <c r="G63" s="96"/>
      <c r="H63" s="96"/>
      <c r="I63" s="8"/>
    </row>
    <row r="64" spans="2:9" ht="9" customHeight="1">
      <c r="B64" s="109"/>
      <c r="C64" s="108"/>
      <c r="D64" s="7"/>
      <c r="E64" s="96"/>
      <c r="F64" s="96"/>
      <c r="G64" s="96"/>
      <c r="H64" s="96"/>
      <c r="I64" s="8"/>
    </row>
    <row r="65" spans="2:9" ht="9" customHeight="1">
      <c r="B65" s="109"/>
      <c r="C65" s="108"/>
      <c r="D65" s="7"/>
      <c r="E65" s="96"/>
      <c r="F65" s="96"/>
      <c r="G65" s="96"/>
      <c r="H65" s="96"/>
      <c r="I65" s="8"/>
    </row>
    <row r="66" spans="2:9" ht="9" customHeight="1">
      <c r="B66" s="109"/>
      <c r="C66" s="107" t="s">
        <v>3</v>
      </c>
      <c r="D66" s="7"/>
      <c r="E66" s="96" t="str">
        <f>IF(Paramètres!C11&lt;&gt;"",Paramètres!C11,"")</f>
        <v/>
      </c>
      <c r="F66" s="96"/>
      <c r="G66" s="96"/>
      <c r="H66" s="96"/>
      <c r="I66" s="8"/>
    </row>
    <row r="67" spans="2:9" ht="9" customHeight="1">
      <c r="B67" s="109"/>
      <c r="C67" s="108"/>
      <c r="D67" s="7"/>
      <c r="E67" s="96"/>
      <c r="F67" s="96"/>
      <c r="G67" s="96"/>
      <c r="H67" s="96"/>
      <c r="I67" s="8"/>
    </row>
    <row r="68" spans="2:9" ht="9" customHeight="1">
      <c r="B68" s="109"/>
      <c r="C68" s="108"/>
      <c r="D68" s="7"/>
      <c r="E68" s="96"/>
      <c r="F68" s="96"/>
      <c r="G68" s="96"/>
      <c r="H68" s="96"/>
      <c r="I68" s="8"/>
    </row>
    <row r="69" spans="2:9" ht="9" customHeight="1">
      <c r="B69" s="109"/>
      <c r="C69" s="108"/>
      <c r="D69" s="7"/>
      <c r="E69" s="96"/>
      <c r="F69" s="96"/>
      <c r="G69" s="96"/>
      <c r="H69" s="96"/>
      <c r="I69" s="8"/>
    </row>
    <row r="70" spans="2:9" ht="9" customHeight="1">
      <c r="B70" s="109"/>
      <c r="C70" s="108"/>
      <c r="D70" s="7"/>
      <c r="E70" s="96"/>
      <c r="F70" s="96"/>
      <c r="G70" s="96"/>
      <c r="H70" s="96"/>
      <c r="I70" s="8"/>
    </row>
    <row r="71" spans="2:9" ht="9" customHeight="1">
      <c r="B71" s="109"/>
      <c r="C71" s="108"/>
      <c r="D71" s="7"/>
      <c r="E71" s="97" t="str">
        <f>IF(Paramètres!C3&lt;&gt;"",Paramètres!C3,"")</f>
        <v/>
      </c>
      <c r="F71" s="98"/>
      <c r="G71" s="98"/>
      <c r="H71" s="99"/>
      <c r="I71" s="8"/>
    </row>
    <row r="72" spans="2:9" ht="9" customHeight="1">
      <c r="B72" s="109"/>
      <c r="C72" s="108"/>
      <c r="D72" s="7"/>
      <c r="E72" s="100"/>
      <c r="F72" s="95"/>
      <c r="G72" s="95"/>
      <c r="H72" s="101"/>
      <c r="I72" s="8"/>
    </row>
    <row r="73" spans="2:9" ht="9" customHeight="1">
      <c r="B73" s="109"/>
      <c r="C73" s="107" t="s">
        <v>4</v>
      </c>
      <c r="D73" s="7"/>
      <c r="E73" s="100"/>
      <c r="F73" s="95"/>
      <c r="G73" s="95"/>
      <c r="H73" s="101"/>
      <c r="I73" s="8"/>
    </row>
    <row r="74" spans="2:9" ht="9" customHeight="1">
      <c r="B74" s="109"/>
      <c r="C74" s="108"/>
      <c r="D74" s="7"/>
      <c r="E74" s="100"/>
      <c r="F74" s="95"/>
      <c r="G74" s="95"/>
      <c r="H74" s="101"/>
      <c r="I74" s="8"/>
    </row>
    <row r="75" spans="2:9" ht="9" customHeight="1">
      <c r="B75" s="109"/>
      <c r="C75" s="108"/>
      <c r="D75" s="7"/>
      <c r="E75" s="100"/>
      <c r="F75" s="95"/>
      <c r="G75" s="95"/>
      <c r="H75" s="101"/>
      <c r="I75" s="8"/>
    </row>
    <row r="76" spans="2:9" ht="9" customHeight="1">
      <c r="B76" s="109"/>
      <c r="C76" s="108"/>
      <c r="D76" s="7"/>
      <c r="E76" s="100"/>
      <c r="F76" s="95"/>
      <c r="G76" s="95"/>
      <c r="H76" s="101"/>
      <c r="I76" s="8"/>
    </row>
    <row r="77" spans="2:9" ht="9" customHeight="1">
      <c r="B77" s="109"/>
      <c r="C77" s="108"/>
      <c r="D77" s="7"/>
      <c r="E77" s="102"/>
      <c r="F77" s="103"/>
      <c r="G77" s="103"/>
      <c r="H77" s="104"/>
      <c r="I77" s="8"/>
    </row>
    <row r="78" spans="2:9" ht="9" customHeight="1">
      <c r="B78" s="109"/>
      <c r="C78" s="108"/>
      <c r="D78" s="7"/>
      <c r="E78" s="7"/>
      <c r="F78" s="7"/>
      <c r="G78" s="7"/>
      <c r="H78" s="7"/>
      <c r="I78" s="8"/>
    </row>
    <row r="79" spans="2:9" ht="9" customHeight="1">
      <c r="B79" s="109"/>
      <c r="C79" s="108"/>
      <c r="D79" s="7"/>
      <c r="E79" s="7"/>
      <c r="F79" s="105" t="s">
        <v>5</v>
      </c>
      <c r="G79" s="105" t="str">
        <f>IF(Paramètres!C7&lt;&gt;"",Paramètres!C7,"")</f>
        <v/>
      </c>
      <c r="H79" s="7"/>
      <c r="I79" s="8"/>
    </row>
    <row r="80" spans="2:9" ht="9" customHeight="1">
      <c r="B80" s="109"/>
      <c r="C80" s="107" t="s">
        <v>6</v>
      </c>
      <c r="D80" s="7"/>
      <c r="E80" s="7"/>
      <c r="F80" s="105"/>
      <c r="G80" s="105"/>
      <c r="H80" s="7"/>
      <c r="I80" s="8"/>
    </row>
    <row r="81" spans="2:9" ht="9" customHeight="1">
      <c r="B81" s="109"/>
      <c r="C81" s="108"/>
      <c r="D81" s="7"/>
      <c r="E81" s="7"/>
      <c r="F81" s="105" t="s">
        <v>7</v>
      </c>
      <c r="G81" s="105" t="str">
        <f>IF(Paramètres!C13&lt;&gt;"",Paramètres!C13,"")</f>
        <v/>
      </c>
      <c r="H81" s="7"/>
      <c r="I81" s="8"/>
    </row>
    <row r="82" spans="2:9" ht="9" customHeight="1">
      <c r="B82" s="109"/>
      <c r="C82" s="108"/>
      <c r="D82" s="7"/>
      <c r="E82" s="7"/>
      <c r="F82" s="105"/>
      <c r="G82" s="105"/>
      <c r="H82" s="7"/>
      <c r="I82" s="8"/>
    </row>
    <row r="83" spans="2:9" ht="9" customHeight="1">
      <c r="B83" s="109"/>
      <c r="C83" s="108"/>
      <c r="D83" s="7"/>
      <c r="E83" s="7"/>
      <c r="F83" s="105" t="s">
        <v>8</v>
      </c>
      <c r="G83" s="105" t="str">
        <f>IF(Paramètres!C15&lt;&gt;"",Paramètres!C15,"")</f>
        <v/>
      </c>
      <c r="H83" s="7"/>
      <c r="I83" s="8"/>
    </row>
    <row r="84" spans="2:9" ht="9" customHeight="1">
      <c r="B84" s="109"/>
      <c r="C84" s="108"/>
      <c r="D84" s="7"/>
      <c r="E84" s="7"/>
      <c r="F84" s="105"/>
      <c r="G84" s="105"/>
      <c r="H84" s="7"/>
      <c r="I84" s="8"/>
    </row>
    <row r="85" spans="2:9" ht="9" customHeight="1">
      <c r="B85" s="109"/>
      <c r="C85" s="108"/>
      <c r="D85" s="7"/>
      <c r="E85" s="7"/>
      <c r="F85" s="105" t="s">
        <v>9</v>
      </c>
      <c r="G85" s="105" t="str">
        <f>IF(Paramètres!C17&lt;&gt;"",Paramètres!C17,"")</f>
        <v/>
      </c>
      <c r="H85" s="7"/>
      <c r="I85" s="8"/>
    </row>
    <row r="86" spans="2:9" ht="9" customHeight="1">
      <c r="B86" s="109"/>
      <c r="C86" s="108"/>
      <c r="D86" s="7"/>
      <c r="E86" s="7"/>
      <c r="F86" s="105"/>
      <c r="G86" s="105"/>
      <c r="H86" s="7"/>
      <c r="I86" s="8"/>
    </row>
    <row r="87" spans="2:9" ht="9" customHeight="1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7">
    <mergeCell ref="C59:C65"/>
    <mergeCell ref="B59:B65"/>
    <mergeCell ref="C52:C58"/>
    <mergeCell ref="B52:B58"/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S3694"/>
  <sheetViews>
    <sheetView showGridLines="0" tabSelected="1" workbookViewId="0">
      <pane ySplit="3" topLeftCell="A4" activePane="bottomLeft" state="frozen"/>
      <selection pane="bottomLeft" activeCell="J16" sqref="J16"/>
    </sheetView>
  </sheetViews>
  <sheetFormatPr defaultRowHeight="15"/>
  <cols>
    <col min="1" max="1" width="0" hidden="1" customWidth="1"/>
    <col min="2" max="2" width="6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13" t="s">
        <v>29</v>
      </c>
      <c r="C3" s="13" t="s">
        <v>30</v>
      </c>
      <c r="D3" s="43" t="s">
        <v>31</v>
      </c>
      <c r="E3" s="43"/>
      <c r="F3" s="43"/>
      <c r="G3" s="43"/>
      <c r="H3" s="13" t="s">
        <v>17</v>
      </c>
      <c r="I3" s="13" t="s">
        <v>32</v>
      </c>
      <c r="J3" s="13" t="s">
        <v>33</v>
      </c>
      <c r="K3" s="13" t="s">
        <v>34</v>
      </c>
      <c r="L3" s="13" t="s">
        <v>35</v>
      </c>
      <c r="M3" s="13" t="s">
        <v>36</v>
      </c>
      <c r="N3" s="13" t="s">
        <v>37</v>
      </c>
      <c r="O3" s="13" t="s">
        <v>38</v>
      </c>
      <c r="P3" s="13" t="s">
        <v>39</v>
      </c>
      <c r="Q3" s="13" t="s">
        <v>40</v>
      </c>
      <c r="R3" s="13" t="s">
        <v>41</v>
      </c>
      <c r="S3" s="13" t="s">
        <v>42</v>
      </c>
    </row>
    <row r="4" spans="1:19" ht="15.75" customHeight="1">
      <c r="A4" s="7">
        <v>2</v>
      </c>
      <c r="B4" s="14" t="s">
        <v>43</v>
      </c>
      <c r="C4" s="14"/>
      <c r="D4" s="44" t="s">
        <v>44</v>
      </c>
      <c r="E4" s="44"/>
      <c r="F4" s="44"/>
      <c r="G4" s="44"/>
      <c r="H4" s="15"/>
      <c r="I4" s="15"/>
      <c r="J4" s="15"/>
      <c r="K4" s="15"/>
      <c r="L4" s="15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8</v>
      </c>
    </row>
    <row r="10" spans="1:19" hidden="1">
      <c r="A10" s="7" t="s">
        <v>46</v>
      </c>
    </row>
    <row r="11" spans="1:19" ht="15.75" customHeight="1">
      <c r="A11" s="7">
        <v>3</v>
      </c>
      <c r="B11" s="14" t="s">
        <v>47</v>
      </c>
      <c r="C11" s="14"/>
      <c r="D11" s="44" t="s">
        <v>48</v>
      </c>
      <c r="E11" s="44"/>
      <c r="F11" s="44"/>
      <c r="G11" s="44"/>
      <c r="H11" s="15"/>
      <c r="I11" s="15"/>
      <c r="J11" s="15"/>
      <c r="K11" s="15"/>
      <c r="L11" s="15"/>
      <c r="M11" s="7"/>
    </row>
    <row r="12" spans="1:19" hidden="1">
      <c r="A12" s="7">
        <v>8</v>
      </c>
    </row>
    <row r="13" spans="1:19" hidden="1">
      <c r="A13" s="7" t="s">
        <v>46</v>
      </c>
    </row>
    <row r="14" spans="1:19" hidden="1">
      <c r="A14" s="7">
        <v>8</v>
      </c>
    </row>
    <row r="15" spans="1:19" hidden="1">
      <c r="A15" s="7" t="s">
        <v>46</v>
      </c>
    </row>
    <row r="16" spans="1:19">
      <c r="A16" s="7">
        <v>9</v>
      </c>
      <c r="B16" s="16" t="s">
        <v>49</v>
      </c>
      <c r="C16" s="16"/>
      <c r="D16" s="45" t="s">
        <v>50</v>
      </c>
      <c r="E16" s="46"/>
      <c r="F16" s="46"/>
      <c r="G16" s="46"/>
      <c r="H16" s="116" t="s">
        <v>51</v>
      </c>
      <c r="I16" s="117">
        <v>1</v>
      </c>
      <c r="J16" s="118"/>
      <c r="K16" s="18"/>
      <c r="L16" s="19" t="str">
        <f>IF(AND(I16= "",J16= ""), 0, ROUND(ROUND(K16, 2) * ROUND(IF(J16="",I16,J16),  0), 2))</f>
        <v/>
      </c>
      <c r="M16" s="7"/>
      <c r="O16" s="20">
        <v>0.2</v>
      </c>
      <c r="S16" s="7">
        <v>1906</v>
      </c>
    </row>
    <row r="17" spans="1:1" hidden="1">
      <c r="A17" s="7" t="s">
        <v>52</v>
      </c>
    </row>
    <row r="18" spans="1:1" hidden="1">
      <c r="A18" s="7" t="s">
        <v>52</v>
      </c>
    </row>
    <row r="19" spans="1:1" hidden="1">
      <c r="A19" s="7" t="s">
        <v>52</v>
      </c>
    </row>
    <row r="20" spans="1:1" hidden="1">
      <c r="A20" s="7" t="s">
        <v>52</v>
      </c>
    </row>
    <row r="21" spans="1:1" hidden="1">
      <c r="A21" s="7" t="s">
        <v>52</v>
      </c>
    </row>
    <row r="22" spans="1:1" hidden="1">
      <c r="A22" s="7" t="s">
        <v>52</v>
      </c>
    </row>
    <row r="23" spans="1:1" hidden="1">
      <c r="A23" s="7" t="s">
        <v>52</v>
      </c>
    </row>
    <row r="24" spans="1:1" hidden="1">
      <c r="A24" s="7" t="s">
        <v>52</v>
      </c>
    </row>
    <row r="25" spans="1:1" hidden="1">
      <c r="A25" s="7" t="s">
        <v>52</v>
      </c>
    </row>
    <row r="26" spans="1:1" hidden="1">
      <c r="A26" s="7" t="s">
        <v>52</v>
      </c>
    </row>
    <row r="27" spans="1:1" hidden="1">
      <c r="A27" s="7" t="s">
        <v>52</v>
      </c>
    </row>
    <row r="28" spans="1:1" hidden="1">
      <c r="A28" s="7" t="s">
        <v>52</v>
      </c>
    </row>
    <row r="29" spans="1:1" hidden="1">
      <c r="A29" s="7" t="s">
        <v>52</v>
      </c>
    </row>
    <row r="30" spans="1:1" hidden="1">
      <c r="A30" s="7" t="s">
        <v>52</v>
      </c>
    </row>
    <row r="31" spans="1:1" hidden="1">
      <c r="A31" s="7" t="s">
        <v>52</v>
      </c>
    </row>
    <row r="32" spans="1:1" hidden="1">
      <c r="A32" s="7" t="s">
        <v>52</v>
      </c>
    </row>
    <row r="33" spans="1:19" hidden="1">
      <c r="A33" s="7" t="s">
        <v>52</v>
      </c>
    </row>
    <row r="34" spans="1:19" hidden="1">
      <c r="A34" s="7" t="s">
        <v>52</v>
      </c>
    </row>
    <row r="35" spans="1:19" hidden="1">
      <c r="A35" s="7" t="s">
        <v>52</v>
      </c>
    </row>
    <row r="36" spans="1:19" hidden="1">
      <c r="A36" s="7" t="s">
        <v>52</v>
      </c>
    </row>
    <row r="37" spans="1:19" ht="22.5" customHeight="1">
      <c r="A37" s="7" t="s">
        <v>53</v>
      </c>
      <c r="B37" s="21"/>
      <c r="C37" s="21"/>
      <c r="D37" s="47" t="s">
        <v>54</v>
      </c>
      <c r="E37" s="47"/>
      <c r="F37" s="47"/>
      <c r="G37" s="47"/>
      <c r="H37" s="21"/>
      <c r="I37" s="21"/>
      <c r="J37" s="21"/>
      <c r="K37" s="21"/>
      <c r="L37" s="21"/>
    </row>
    <row r="38" spans="1:19" hidden="1">
      <c r="A38" s="7" t="s">
        <v>55</v>
      </c>
    </row>
    <row r="39" spans="1:19" hidden="1">
      <c r="A39" s="7" t="s">
        <v>56</v>
      </c>
    </row>
    <row r="40" spans="1:19" hidden="1">
      <c r="A40" s="7" t="s">
        <v>57</v>
      </c>
    </row>
    <row r="41" spans="1:19">
      <c r="A41" s="7" t="s">
        <v>58</v>
      </c>
      <c r="B41" s="17"/>
      <c r="C41" s="17"/>
      <c r="D41" s="46"/>
      <c r="E41" s="46"/>
      <c r="F41" s="46"/>
      <c r="G41" s="46"/>
      <c r="H41" s="17"/>
      <c r="I41" s="17"/>
      <c r="J41" s="17"/>
      <c r="K41" s="17"/>
      <c r="L41" s="17"/>
    </row>
    <row r="42" spans="1:19">
      <c r="B42" s="17"/>
      <c r="C42" s="17"/>
      <c r="D42" s="50" t="s">
        <v>48</v>
      </c>
      <c r="E42" s="51"/>
      <c r="F42" s="51"/>
      <c r="G42" s="51"/>
      <c r="H42" s="48"/>
      <c r="I42" s="48"/>
      <c r="J42" s="48"/>
      <c r="K42" s="48"/>
      <c r="L42" s="49"/>
    </row>
    <row r="43" spans="1:19">
      <c r="B43" s="17"/>
      <c r="C43" s="17"/>
      <c r="D43" s="54"/>
      <c r="E43" s="52"/>
      <c r="F43" s="52"/>
      <c r="G43" s="52"/>
      <c r="H43" s="52"/>
      <c r="I43" s="52"/>
      <c r="J43" s="52"/>
      <c r="K43" s="52"/>
      <c r="L43" s="53"/>
    </row>
    <row r="44" spans="1:19">
      <c r="B44" s="17"/>
      <c r="C44" s="17"/>
      <c r="D44" s="57" t="s">
        <v>59</v>
      </c>
      <c r="E44" s="58"/>
      <c r="F44" s="58"/>
      <c r="G44" s="58"/>
      <c r="H44" s="55" t="str">
        <f>SUMIF(M12:M41, IF(M11="","",M11), L12:L41)</f>
        <v/>
      </c>
      <c r="I44" s="55"/>
      <c r="J44" s="55"/>
      <c r="K44" s="55"/>
      <c r="L44" s="56"/>
    </row>
    <row r="45" spans="1:19" hidden="1">
      <c r="B45" s="17"/>
      <c r="C45" s="17"/>
      <c r="D45" s="61" t="s">
        <v>60</v>
      </c>
      <c r="E45" s="62"/>
      <c r="F45" s="62"/>
      <c r="G45" s="62"/>
      <c r="H45" s="59" t="str">
        <f>ROUND(SUMIF(M12:M41, IF(M11="","",M11), L12:L41) * 0.2, 2)</f>
        <v/>
      </c>
      <c r="I45" s="59"/>
      <c r="J45" s="59"/>
      <c r="K45" s="59"/>
      <c r="L45" s="60"/>
    </row>
    <row r="46" spans="1:19" hidden="1">
      <c r="B46" s="17"/>
      <c r="C46" s="17"/>
      <c r="D46" s="57" t="s">
        <v>61</v>
      </c>
      <c r="E46" s="58"/>
      <c r="F46" s="58"/>
      <c r="G46" s="58"/>
      <c r="H46" s="55" t="str">
        <f>SUM(H44:H45)</f>
        <v/>
      </c>
      <c r="I46" s="55"/>
      <c r="J46" s="55"/>
      <c r="K46" s="55"/>
      <c r="L46" s="56"/>
    </row>
    <row r="47" spans="1:19" ht="15.75" customHeight="1">
      <c r="A47" s="7">
        <v>3</v>
      </c>
      <c r="B47" s="14" t="s">
        <v>62</v>
      </c>
      <c r="C47" s="14"/>
      <c r="D47" s="44" t="s">
        <v>63</v>
      </c>
      <c r="E47" s="44"/>
      <c r="F47" s="44"/>
      <c r="G47" s="44"/>
      <c r="H47" s="15"/>
      <c r="I47" s="15"/>
      <c r="J47" s="15"/>
      <c r="K47" s="15"/>
      <c r="L47" s="15"/>
      <c r="M47" s="7"/>
    </row>
    <row r="48" spans="1:19">
      <c r="A48" s="7">
        <v>9</v>
      </c>
      <c r="B48" s="16" t="s">
        <v>64</v>
      </c>
      <c r="C48" s="16"/>
      <c r="D48" s="45" t="s">
        <v>65</v>
      </c>
      <c r="E48" s="46"/>
      <c r="F48" s="46"/>
      <c r="G48" s="46"/>
      <c r="H48" s="116" t="s">
        <v>51</v>
      </c>
      <c r="I48" s="117">
        <v>1</v>
      </c>
      <c r="J48" s="118"/>
      <c r="K48" s="18"/>
      <c r="L48" s="19" t="str">
        <f>IF(AND(I48= "",J48= ""), 0, ROUND(ROUND(K48, 2) * ROUND(IF(J48="",I48,J48),  0), 2))</f>
        <v/>
      </c>
      <c r="M48" s="7"/>
      <c r="O48" s="20">
        <v>0.2</v>
      </c>
      <c r="S48" s="7">
        <v>1906</v>
      </c>
    </row>
    <row r="49" spans="1:19" hidden="1">
      <c r="A49" s="7" t="s">
        <v>52</v>
      </c>
    </row>
    <row r="50" spans="1:19" hidden="1">
      <c r="A50" s="7" t="s">
        <v>52</v>
      </c>
    </row>
    <row r="51" spans="1:19" hidden="1">
      <c r="A51" s="7" t="s">
        <v>52</v>
      </c>
    </row>
    <row r="52" spans="1:19">
      <c r="A52" s="7" t="s">
        <v>53</v>
      </c>
      <c r="B52" s="21"/>
      <c r="C52" s="21"/>
      <c r="D52" s="47" t="s">
        <v>66</v>
      </c>
      <c r="E52" s="47"/>
      <c r="F52" s="47"/>
      <c r="G52" s="47"/>
      <c r="H52" s="21"/>
      <c r="I52" s="21"/>
      <c r="J52" s="21"/>
      <c r="K52" s="21"/>
      <c r="L52" s="21"/>
    </row>
    <row r="53" spans="1:19" hidden="1">
      <c r="A53" s="7" t="s">
        <v>55</v>
      </c>
    </row>
    <row r="54" spans="1:19" hidden="1">
      <c r="A54" s="7" t="s">
        <v>56</v>
      </c>
    </row>
    <row r="55" spans="1:19" hidden="1">
      <c r="A55" s="7" t="s">
        <v>57</v>
      </c>
    </row>
    <row r="56" spans="1:19">
      <c r="A56" s="7" t="s">
        <v>58</v>
      </c>
      <c r="B56" s="17"/>
      <c r="C56" s="17"/>
      <c r="D56" s="46"/>
      <c r="E56" s="46"/>
      <c r="F56" s="46"/>
      <c r="G56" s="46"/>
      <c r="H56" s="17"/>
      <c r="I56" s="17"/>
      <c r="J56" s="17"/>
      <c r="K56" s="17"/>
      <c r="L56" s="17"/>
    </row>
    <row r="57" spans="1:19">
      <c r="B57" s="17"/>
      <c r="C57" s="17"/>
      <c r="D57" s="50" t="s">
        <v>63</v>
      </c>
      <c r="E57" s="51"/>
      <c r="F57" s="51"/>
      <c r="G57" s="51"/>
      <c r="H57" s="48"/>
      <c r="I57" s="48"/>
      <c r="J57" s="48"/>
      <c r="K57" s="48"/>
      <c r="L57" s="49"/>
    </row>
    <row r="58" spans="1:19">
      <c r="B58" s="17"/>
      <c r="C58" s="17"/>
      <c r="D58" s="54"/>
      <c r="E58" s="52"/>
      <c r="F58" s="52"/>
      <c r="G58" s="52"/>
      <c r="H58" s="52"/>
      <c r="I58" s="52"/>
      <c r="J58" s="52"/>
      <c r="K58" s="52"/>
      <c r="L58" s="53"/>
    </row>
    <row r="59" spans="1:19">
      <c r="B59" s="17"/>
      <c r="C59" s="17"/>
      <c r="D59" s="57" t="s">
        <v>59</v>
      </c>
      <c r="E59" s="58"/>
      <c r="F59" s="58"/>
      <c r="G59" s="58"/>
      <c r="H59" s="55" t="str">
        <f>SUMIF(M48:M56, IF(M47="","",M47), L48:L56)</f>
        <v/>
      </c>
      <c r="I59" s="55"/>
      <c r="J59" s="55"/>
      <c r="K59" s="55"/>
      <c r="L59" s="56"/>
    </row>
    <row r="60" spans="1:19" hidden="1">
      <c r="B60" s="17"/>
      <c r="C60" s="17"/>
      <c r="D60" s="61" t="s">
        <v>60</v>
      </c>
      <c r="E60" s="62"/>
      <c r="F60" s="62"/>
      <c r="G60" s="62"/>
      <c r="H60" s="59" t="str">
        <f>ROUND(SUMIF(M48:M56, IF(M47="","",M47), L48:L56) * 0.2, 2)</f>
        <v/>
      </c>
      <c r="I60" s="59"/>
      <c r="J60" s="59"/>
      <c r="K60" s="59"/>
      <c r="L60" s="60"/>
    </row>
    <row r="61" spans="1:19" hidden="1">
      <c r="B61" s="17"/>
      <c r="C61" s="17"/>
      <c r="D61" s="57" t="s">
        <v>61</v>
      </c>
      <c r="E61" s="58"/>
      <c r="F61" s="58"/>
      <c r="G61" s="58"/>
      <c r="H61" s="55" t="str">
        <f>SUM(H59:H60)</f>
        <v/>
      </c>
      <c r="I61" s="55"/>
      <c r="J61" s="55"/>
      <c r="K61" s="55"/>
      <c r="L61" s="56"/>
    </row>
    <row r="62" spans="1:19" ht="15.75" customHeight="1">
      <c r="A62" s="7">
        <v>3</v>
      </c>
      <c r="B62" s="14" t="s">
        <v>67</v>
      </c>
      <c r="C62" s="14"/>
      <c r="D62" s="44" t="s">
        <v>68</v>
      </c>
      <c r="E62" s="44"/>
      <c r="F62" s="44"/>
      <c r="G62" s="44"/>
      <c r="H62" s="15"/>
      <c r="I62" s="15"/>
      <c r="J62" s="15"/>
      <c r="K62" s="15"/>
      <c r="L62" s="15"/>
      <c r="M62" s="7"/>
    </row>
    <row r="63" spans="1:19" ht="22.5" customHeight="1">
      <c r="A63" s="7">
        <v>9</v>
      </c>
      <c r="B63" s="16" t="s">
        <v>69</v>
      </c>
      <c r="C63" s="16"/>
      <c r="D63" s="45" t="s">
        <v>70</v>
      </c>
      <c r="E63" s="46"/>
      <c r="F63" s="46"/>
      <c r="G63" s="46"/>
      <c r="H63" s="116" t="s">
        <v>51</v>
      </c>
      <c r="I63" s="117">
        <v>1</v>
      </c>
      <c r="J63" s="118"/>
      <c r="K63" s="18"/>
      <c r="L63" s="19" t="str">
        <f>IF(AND(I63= "",J63= ""), 0, ROUND(ROUND(K63, 2) * ROUND(IF(J63="",I63,J63),  0), 2))</f>
        <v/>
      </c>
      <c r="M63" s="7"/>
      <c r="O63" s="20">
        <v>0.2</v>
      </c>
      <c r="S63" s="7">
        <v>1906</v>
      </c>
    </row>
    <row r="64" spans="1:19" hidden="1">
      <c r="A64" s="7" t="s">
        <v>52</v>
      </c>
    </row>
    <row r="65" spans="1:19" hidden="1">
      <c r="A65" s="7" t="s">
        <v>52</v>
      </c>
    </row>
    <row r="66" spans="1:19" hidden="1">
      <c r="A66" s="7" t="s">
        <v>52</v>
      </c>
    </row>
    <row r="67" spans="1:19" hidden="1">
      <c r="A67" s="22" t="s">
        <v>71</v>
      </c>
    </row>
    <row r="68" spans="1:19">
      <c r="A68" s="7" t="s">
        <v>53</v>
      </c>
      <c r="B68" s="21"/>
      <c r="C68" s="21"/>
      <c r="D68" s="47" t="s">
        <v>72</v>
      </c>
      <c r="E68" s="47"/>
      <c r="F68" s="47"/>
      <c r="G68" s="47"/>
      <c r="H68" s="21"/>
      <c r="I68" s="21"/>
      <c r="J68" s="21"/>
      <c r="K68" s="21"/>
      <c r="L68" s="21"/>
    </row>
    <row r="69" spans="1:19">
      <c r="A69" s="7" t="s">
        <v>53</v>
      </c>
      <c r="B69" s="21"/>
      <c r="C69" s="21"/>
      <c r="D69" s="47" t="s">
        <v>73</v>
      </c>
      <c r="E69" s="47"/>
      <c r="F69" s="47"/>
      <c r="G69" s="47"/>
      <c r="H69" s="21"/>
      <c r="I69" s="21"/>
      <c r="J69" s="21"/>
      <c r="K69" s="21"/>
      <c r="L69" s="21"/>
    </row>
    <row r="70" spans="1:19" hidden="1">
      <c r="A70" s="7" t="s">
        <v>55</v>
      </c>
    </row>
    <row r="71" spans="1:19" hidden="1">
      <c r="A71" s="7" t="s">
        <v>56</v>
      </c>
    </row>
    <row r="72" spans="1:19" hidden="1">
      <c r="A72" s="7" t="s">
        <v>57</v>
      </c>
    </row>
    <row r="73" spans="1:19" ht="22.5" customHeight="1">
      <c r="A73" s="7">
        <v>9</v>
      </c>
      <c r="B73" s="16" t="s">
        <v>74</v>
      </c>
      <c r="C73" s="16"/>
      <c r="D73" s="45" t="s">
        <v>75</v>
      </c>
      <c r="E73" s="46"/>
      <c r="F73" s="46"/>
      <c r="G73" s="46"/>
      <c r="H73" s="116" t="s">
        <v>51</v>
      </c>
      <c r="I73" s="117">
        <v>1</v>
      </c>
      <c r="J73" s="118"/>
      <c r="K73" s="18"/>
      <c r="L73" s="19" t="str">
        <f>IF(AND(I73= "",J73= ""), 0, ROUND(ROUND(K73, 2) * ROUND(IF(J73="",I73,J73),  0), 2))</f>
        <v/>
      </c>
      <c r="M73" s="7"/>
      <c r="O73" s="20">
        <v>0.2</v>
      </c>
      <c r="S73" s="7">
        <v>1906</v>
      </c>
    </row>
    <row r="74" spans="1:19" hidden="1">
      <c r="A74" s="7" t="s">
        <v>52</v>
      </c>
    </row>
    <row r="75" spans="1:19" hidden="1">
      <c r="A75" s="7" t="s">
        <v>52</v>
      </c>
    </row>
    <row r="76" spans="1:19" hidden="1">
      <c r="A76" s="7" t="s">
        <v>52</v>
      </c>
    </row>
    <row r="77" spans="1:19" hidden="1">
      <c r="A77" s="7" t="s">
        <v>52</v>
      </c>
    </row>
    <row r="78" spans="1:19" hidden="1">
      <c r="A78" s="22" t="s">
        <v>71</v>
      </c>
    </row>
    <row r="79" spans="1:19">
      <c r="A79" s="7" t="s">
        <v>53</v>
      </c>
      <c r="B79" s="21"/>
      <c r="C79" s="21"/>
      <c r="D79" s="47" t="s">
        <v>72</v>
      </c>
      <c r="E79" s="47"/>
      <c r="F79" s="47"/>
      <c r="G79" s="47"/>
      <c r="H79" s="21"/>
      <c r="I79" s="21"/>
      <c r="J79" s="21"/>
      <c r="K79" s="21"/>
      <c r="L79" s="21"/>
    </row>
    <row r="80" spans="1:19">
      <c r="A80" s="7" t="s">
        <v>53</v>
      </c>
      <c r="B80" s="21"/>
      <c r="C80" s="21"/>
      <c r="D80" s="47" t="s">
        <v>73</v>
      </c>
      <c r="E80" s="47"/>
      <c r="F80" s="47"/>
      <c r="G80" s="47"/>
      <c r="H80" s="21"/>
      <c r="I80" s="21"/>
      <c r="J80" s="21"/>
      <c r="K80" s="21"/>
      <c r="L80" s="21"/>
    </row>
    <row r="81" spans="1:19" hidden="1">
      <c r="A81" s="7" t="s">
        <v>55</v>
      </c>
    </row>
    <row r="82" spans="1:19" hidden="1">
      <c r="A82" s="7" t="s">
        <v>56</v>
      </c>
    </row>
    <row r="83" spans="1:19" hidden="1">
      <c r="A83" s="7" t="s">
        <v>57</v>
      </c>
    </row>
    <row r="84" spans="1:19">
      <c r="A84" s="7">
        <v>8</v>
      </c>
      <c r="B84" s="16" t="s">
        <v>76</v>
      </c>
      <c r="C84" s="16"/>
      <c r="D84" s="63" t="s">
        <v>77</v>
      </c>
      <c r="E84" s="63"/>
      <c r="F84" s="63"/>
      <c r="G84" s="63"/>
      <c r="H84" s="17"/>
      <c r="I84" s="17"/>
      <c r="J84" s="17"/>
      <c r="K84" s="17"/>
      <c r="L84" s="23"/>
      <c r="M84" s="7"/>
    </row>
    <row r="85" spans="1:19" hidden="1">
      <c r="A85" s="7" t="s">
        <v>78</v>
      </c>
    </row>
    <row r="86" spans="1:19" hidden="1">
      <c r="A86" s="7" t="s">
        <v>78</v>
      </c>
    </row>
    <row r="87" spans="1:19" ht="22.5" customHeight="1">
      <c r="A87" s="7">
        <v>9</v>
      </c>
      <c r="B87" s="16" t="s">
        <v>79</v>
      </c>
      <c r="C87" s="16"/>
      <c r="D87" s="45" t="s">
        <v>80</v>
      </c>
      <c r="E87" s="46"/>
      <c r="F87" s="46"/>
      <c r="G87" s="46"/>
      <c r="H87" s="116" t="s">
        <v>51</v>
      </c>
      <c r="I87" s="117">
        <v>2</v>
      </c>
      <c r="J87" s="118"/>
      <c r="K87" s="18"/>
      <c r="L87" s="19" t="str">
        <f>IF(AND(I87= "",J87= ""), 0, ROUND(ROUND(K87, 2) * ROUND(IF(J87="",I87,J87),  0), 2))</f>
        <v/>
      </c>
      <c r="M87" s="7"/>
      <c r="O87" s="20">
        <v>0.2</v>
      </c>
      <c r="S87" s="7">
        <v>1906</v>
      </c>
    </row>
    <row r="88" spans="1:19" hidden="1">
      <c r="A88" s="7" t="s">
        <v>52</v>
      </c>
    </row>
    <row r="89" spans="1:19" hidden="1">
      <c r="A89" s="7" t="s">
        <v>52</v>
      </c>
    </row>
    <row r="90" spans="1:19" hidden="1">
      <c r="A90" s="22" t="s">
        <v>71</v>
      </c>
    </row>
    <row r="91" spans="1:19">
      <c r="A91" s="7" t="s">
        <v>53</v>
      </c>
      <c r="B91" s="21"/>
      <c r="C91" s="21"/>
      <c r="D91" s="47" t="s">
        <v>72</v>
      </c>
      <c r="E91" s="47"/>
      <c r="F91" s="47"/>
      <c r="G91" s="47"/>
      <c r="H91" s="21"/>
      <c r="I91" s="21"/>
      <c r="J91" s="21"/>
      <c r="K91" s="21"/>
      <c r="L91" s="21"/>
    </row>
    <row r="92" spans="1:19">
      <c r="A92" s="7" t="s">
        <v>53</v>
      </c>
      <c r="B92" s="21"/>
      <c r="C92" s="21"/>
      <c r="D92" s="47" t="s">
        <v>81</v>
      </c>
      <c r="E92" s="47"/>
      <c r="F92" s="47"/>
      <c r="G92" s="47"/>
      <c r="H92" s="21"/>
      <c r="I92" s="21"/>
      <c r="J92" s="21"/>
      <c r="K92" s="21"/>
      <c r="L92" s="21"/>
    </row>
    <row r="93" spans="1:19" hidden="1">
      <c r="A93" s="7" t="s">
        <v>55</v>
      </c>
    </row>
    <row r="94" spans="1:19" hidden="1">
      <c r="A94" s="7" t="s">
        <v>56</v>
      </c>
    </row>
    <row r="95" spans="1:19" hidden="1">
      <c r="A95" s="7" t="s">
        <v>57</v>
      </c>
    </row>
    <row r="96" spans="1:19" hidden="1">
      <c r="A96" s="7" t="s">
        <v>46</v>
      </c>
    </row>
    <row r="97" spans="1:19" ht="22.5" customHeight="1">
      <c r="A97" s="7">
        <v>9</v>
      </c>
      <c r="B97" s="16" t="s">
        <v>82</v>
      </c>
      <c r="C97" s="16"/>
      <c r="D97" s="45" t="s">
        <v>83</v>
      </c>
      <c r="E97" s="46"/>
      <c r="F97" s="46"/>
      <c r="G97" s="46"/>
      <c r="H97" s="116" t="s">
        <v>84</v>
      </c>
      <c r="I97" s="119">
        <v>212</v>
      </c>
      <c r="J97" s="120"/>
      <c r="K97" s="18"/>
      <c r="L97" s="19" t="str">
        <f>IF(AND(I97= "",J97= ""), 0, ROUND(ROUND(K97, 2) * ROUND(IF(J97="",I97,J97),  2), 2))</f>
        <v/>
      </c>
      <c r="M97" s="7"/>
      <c r="O97" s="20">
        <v>0.2</v>
      </c>
      <c r="S97" s="7">
        <v>1906</v>
      </c>
    </row>
    <row r="98" spans="1:19" hidden="1">
      <c r="A98" s="7" t="s">
        <v>52</v>
      </c>
    </row>
    <row r="99" spans="1:19" hidden="1">
      <c r="A99" s="7" t="s">
        <v>52</v>
      </c>
    </row>
    <row r="100" spans="1:19">
      <c r="A100" s="7" t="s">
        <v>53</v>
      </c>
      <c r="B100" s="21"/>
      <c r="C100" s="21"/>
      <c r="D100" s="47" t="s">
        <v>72</v>
      </c>
      <c r="E100" s="47"/>
      <c r="F100" s="47"/>
      <c r="G100" s="47"/>
      <c r="H100" s="21"/>
      <c r="I100" s="21"/>
      <c r="J100" s="21"/>
      <c r="K100" s="21"/>
      <c r="L100" s="21"/>
    </row>
    <row r="101" spans="1:19">
      <c r="A101" s="7" t="s">
        <v>53</v>
      </c>
      <c r="B101" s="21"/>
      <c r="C101" s="21"/>
      <c r="D101" s="47" t="s">
        <v>85</v>
      </c>
      <c r="E101" s="47"/>
      <c r="F101" s="47"/>
      <c r="G101" s="47"/>
      <c r="H101" s="21"/>
      <c r="I101" s="21"/>
      <c r="J101" s="21"/>
      <c r="K101" s="21"/>
      <c r="L101" s="21"/>
    </row>
    <row r="102" spans="1:19" hidden="1">
      <c r="A102" s="7" t="s">
        <v>55</v>
      </c>
    </row>
    <row r="103" spans="1:19">
      <c r="A103" s="7" t="s">
        <v>53</v>
      </c>
      <c r="B103" s="21"/>
      <c r="C103" s="21"/>
      <c r="D103" s="47" t="s">
        <v>86</v>
      </c>
      <c r="E103" s="47"/>
      <c r="F103" s="47"/>
      <c r="G103" s="47"/>
      <c r="H103" s="21"/>
      <c r="I103" s="21"/>
      <c r="J103" s="21"/>
      <c r="K103" s="21"/>
      <c r="L103" s="21"/>
    </row>
    <row r="104" spans="1:19" hidden="1">
      <c r="A104" s="7" t="s">
        <v>55</v>
      </c>
    </row>
    <row r="105" spans="1:19">
      <c r="A105" s="7" t="s">
        <v>53</v>
      </c>
      <c r="B105" s="21"/>
      <c r="C105" s="21"/>
      <c r="D105" s="47" t="s">
        <v>87</v>
      </c>
      <c r="E105" s="47"/>
      <c r="F105" s="47"/>
      <c r="G105" s="47"/>
      <c r="H105" s="21"/>
      <c r="I105" s="21"/>
      <c r="J105" s="21"/>
      <c r="K105" s="21"/>
      <c r="L105" s="21"/>
    </row>
    <row r="106" spans="1:19" hidden="1">
      <c r="A106" s="7" t="s">
        <v>55</v>
      </c>
    </row>
    <row r="107" spans="1:19">
      <c r="A107" s="7" t="s">
        <v>53</v>
      </c>
      <c r="B107" s="21"/>
      <c r="C107" s="21"/>
      <c r="D107" s="47" t="s">
        <v>88</v>
      </c>
      <c r="E107" s="47"/>
      <c r="F107" s="47"/>
      <c r="G107" s="47"/>
      <c r="H107" s="21"/>
      <c r="I107" s="21"/>
      <c r="J107" s="21"/>
      <c r="K107" s="21"/>
      <c r="L107" s="21"/>
    </row>
    <row r="108" spans="1:19" hidden="1">
      <c r="A108" s="7" t="s">
        <v>55</v>
      </c>
    </row>
    <row r="109" spans="1:19">
      <c r="A109" s="7" t="s">
        <v>53</v>
      </c>
      <c r="B109" s="21"/>
      <c r="C109" s="21"/>
      <c r="D109" s="47" t="s">
        <v>89</v>
      </c>
      <c r="E109" s="47"/>
      <c r="F109" s="47"/>
      <c r="G109" s="47"/>
      <c r="H109" s="21"/>
      <c r="I109" s="21"/>
      <c r="J109" s="21"/>
      <c r="K109" s="21"/>
      <c r="L109" s="21"/>
    </row>
    <row r="110" spans="1:19" hidden="1">
      <c r="A110" s="7" t="s">
        <v>55</v>
      </c>
    </row>
    <row r="111" spans="1:19" hidden="1">
      <c r="A111" s="7" t="s">
        <v>90</v>
      </c>
    </row>
    <row r="112" spans="1:19" hidden="1">
      <c r="A112" s="7" t="s">
        <v>56</v>
      </c>
    </row>
    <row r="113" spans="1:19" hidden="1">
      <c r="A113" s="7" t="s">
        <v>57</v>
      </c>
    </row>
    <row r="114" spans="1:19" ht="33.75" customHeight="1">
      <c r="A114" s="7">
        <v>9</v>
      </c>
      <c r="B114" s="16" t="s">
        <v>91</v>
      </c>
      <c r="C114" s="16"/>
      <c r="D114" s="45" t="s">
        <v>92</v>
      </c>
      <c r="E114" s="46"/>
      <c r="F114" s="46"/>
      <c r="G114" s="46"/>
      <c r="H114" s="116" t="s">
        <v>84</v>
      </c>
      <c r="I114" s="119">
        <v>30</v>
      </c>
      <c r="J114" s="120"/>
      <c r="K114" s="18"/>
      <c r="L114" s="19" t="str">
        <f>IF(AND(I114= "",J114= ""), 0, ROUND(ROUND(K114, 2) * ROUND(IF(J114="",I114,J114),  2), 2))</f>
        <v/>
      </c>
      <c r="M114" s="7"/>
      <c r="O114" s="20">
        <v>0.2</v>
      </c>
      <c r="S114" s="7">
        <v>1906</v>
      </c>
    </row>
    <row r="115" spans="1:19" hidden="1">
      <c r="A115" s="7" t="s">
        <v>52</v>
      </c>
    </row>
    <row r="116" spans="1:19" hidden="1">
      <c r="A116" s="7" t="s">
        <v>52</v>
      </c>
    </row>
    <row r="117" spans="1:19" ht="33.75" customHeight="1">
      <c r="A117" s="7" t="s">
        <v>53</v>
      </c>
      <c r="B117" s="21"/>
      <c r="C117" s="21"/>
      <c r="D117" s="47" t="s">
        <v>93</v>
      </c>
      <c r="E117" s="47"/>
      <c r="F117" s="47"/>
      <c r="G117" s="47"/>
      <c r="H117" s="21"/>
      <c r="I117" s="21"/>
      <c r="J117" s="21"/>
      <c r="K117" s="21"/>
      <c r="L117" s="21"/>
    </row>
    <row r="118" spans="1:19" hidden="1">
      <c r="A118" s="7" t="s">
        <v>55</v>
      </c>
    </row>
    <row r="119" spans="1:19" hidden="1">
      <c r="A119" s="7" t="s">
        <v>56</v>
      </c>
    </row>
    <row r="120" spans="1:19" hidden="1">
      <c r="A120" s="7" t="s">
        <v>57</v>
      </c>
    </row>
    <row r="121" spans="1:19" ht="24" customHeight="1">
      <c r="A121" s="7">
        <v>8</v>
      </c>
      <c r="B121" s="16" t="s">
        <v>94</v>
      </c>
      <c r="C121" s="16"/>
      <c r="D121" s="63" t="s">
        <v>95</v>
      </c>
      <c r="E121" s="63"/>
      <c r="F121" s="63"/>
      <c r="G121" s="63"/>
      <c r="H121" s="17"/>
      <c r="I121" s="17"/>
      <c r="J121" s="17"/>
      <c r="K121" s="17"/>
      <c r="L121" s="23"/>
      <c r="M121" s="7"/>
    </row>
    <row r="122" spans="1:19" hidden="1">
      <c r="A122" s="7" t="s">
        <v>78</v>
      </c>
    </row>
    <row r="123" spans="1:19" hidden="1">
      <c r="A123" s="7" t="s">
        <v>78</v>
      </c>
    </row>
    <row r="124" spans="1:19" ht="22.5" customHeight="1">
      <c r="A124" s="7">
        <v>9</v>
      </c>
      <c r="B124" s="16" t="s">
        <v>96</v>
      </c>
      <c r="C124" s="16"/>
      <c r="D124" s="45" t="s">
        <v>97</v>
      </c>
      <c r="E124" s="46"/>
      <c r="F124" s="46"/>
      <c r="G124" s="46"/>
      <c r="H124" s="116" t="s">
        <v>51</v>
      </c>
      <c r="I124" s="117">
        <v>1</v>
      </c>
      <c r="J124" s="118"/>
      <c r="K124" s="18"/>
      <c r="L124" s="19" t="str">
        <f>IF(AND(I124= "",J124= ""), 0, ROUND(ROUND(K124, 2) * ROUND(IF(J124="",I124,J124),  0), 2))</f>
        <v/>
      </c>
      <c r="M124" s="7"/>
      <c r="O124" s="20">
        <v>0.2</v>
      </c>
      <c r="S124" s="7">
        <v>1906</v>
      </c>
    </row>
    <row r="125" spans="1:19" hidden="1">
      <c r="A125" s="7" t="s">
        <v>52</v>
      </c>
    </row>
    <row r="126" spans="1:19" hidden="1">
      <c r="A126" s="7" t="s">
        <v>52</v>
      </c>
    </row>
    <row r="127" spans="1:19" hidden="1">
      <c r="A127" s="7" t="s">
        <v>52</v>
      </c>
    </row>
    <row r="128" spans="1:19" hidden="1">
      <c r="A128" s="7" t="s">
        <v>52</v>
      </c>
    </row>
    <row r="129" spans="1:19" hidden="1">
      <c r="A129" s="22" t="s">
        <v>71</v>
      </c>
    </row>
    <row r="130" spans="1:19">
      <c r="A130" s="7" t="s">
        <v>53</v>
      </c>
      <c r="B130" s="21"/>
      <c r="C130" s="21"/>
      <c r="D130" s="47" t="s">
        <v>72</v>
      </c>
      <c r="E130" s="47"/>
      <c r="F130" s="47"/>
      <c r="G130" s="47"/>
      <c r="H130" s="21"/>
      <c r="I130" s="21"/>
      <c r="J130" s="21"/>
      <c r="K130" s="21"/>
      <c r="L130" s="21"/>
    </row>
    <row r="131" spans="1:19" ht="22.5" customHeight="1">
      <c r="A131" s="7" t="s">
        <v>53</v>
      </c>
      <c r="B131" s="21"/>
      <c r="C131" s="21"/>
      <c r="D131" s="47" t="s">
        <v>98</v>
      </c>
      <c r="E131" s="47"/>
      <c r="F131" s="47"/>
      <c r="G131" s="47"/>
      <c r="H131" s="21"/>
      <c r="I131" s="21"/>
      <c r="J131" s="21"/>
      <c r="K131" s="21"/>
      <c r="L131" s="21"/>
    </row>
    <row r="132" spans="1:19" hidden="1">
      <c r="A132" s="7" t="s">
        <v>55</v>
      </c>
    </row>
    <row r="133" spans="1:19" hidden="1">
      <c r="A133" s="7" t="s">
        <v>56</v>
      </c>
    </row>
    <row r="134" spans="1:19" hidden="1">
      <c r="A134" s="7" t="s">
        <v>57</v>
      </c>
    </row>
    <row r="135" spans="1:19">
      <c r="A135" s="7">
        <v>9</v>
      </c>
      <c r="B135" s="16" t="s">
        <v>99</v>
      </c>
      <c r="C135" s="16"/>
      <c r="D135" s="45" t="s">
        <v>100</v>
      </c>
      <c r="E135" s="46"/>
      <c r="F135" s="46"/>
      <c r="G135" s="46"/>
      <c r="H135" s="116" t="s">
        <v>51</v>
      </c>
      <c r="I135" s="117">
        <v>1</v>
      </c>
      <c r="J135" s="118"/>
      <c r="K135" s="18"/>
      <c r="L135" s="19" t="str">
        <f>IF(AND(I135= "",J135= ""), 0, ROUND(ROUND(K135, 2) * ROUND(IF(J135="",I135,J135),  0), 2))</f>
        <v/>
      </c>
      <c r="M135" s="7"/>
      <c r="O135" s="20">
        <v>0.2</v>
      </c>
      <c r="S135" s="7">
        <v>1906</v>
      </c>
    </row>
    <row r="136" spans="1:19" hidden="1">
      <c r="A136" s="7" t="s">
        <v>52</v>
      </c>
    </row>
    <row r="137" spans="1:19" hidden="1">
      <c r="A137" s="7" t="s">
        <v>52</v>
      </c>
    </row>
    <row r="138" spans="1:19" hidden="1">
      <c r="A138" s="7" t="s">
        <v>52</v>
      </c>
    </row>
    <row r="139" spans="1:19" hidden="1">
      <c r="A139" s="7" t="s">
        <v>52</v>
      </c>
    </row>
    <row r="140" spans="1:19" hidden="1">
      <c r="A140" s="22" t="s">
        <v>71</v>
      </c>
    </row>
    <row r="141" spans="1:19">
      <c r="A141" s="7" t="s">
        <v>53</v>
      </c>
      <c r="B141" s="21"/>
      <c r="C141" s="21"/>
      <c r="D141" s="47" t="s">
        <v>72</v>
      </c>
      <c r="E141" s="47"/>
      <c r="F141" s="47"/>
      <c r="G141" s="47"/>
      <c r="H141" s="21"/>
      <c r="I141" s="21"/>
      <c r="J141" s="21"/>
      <c r="K141" s="21"/>
      <c r="L141" s="21"/>
    </row>
    <row r="142" spans="1:19">
      <c r="A142" s="7" t="s">
        <v>53</v>
      </c>
      <c r="B142" s="21"/>
      <c r="C142" s="21"/>
      <c r="D142" s="47" t="s">
        <v>101</v>
      </c>
      <c r="E142" s="47"/>
      <c r="F142" s="47"/>
      <c r="G142" s="47"/>
      <c r="H142" s="21"/>
      <c r="I142" s="21"/>
      <c r="J142" s="21"/>
      <c r="K142" s="21"/>
      <c r="L142" s="21"/>
    </row>
    <row r="143" spans="1:19" hidden="1">
      <c r="A143" s="7" t="s">
        <v>55</v>
      </c>
    </row>
    <row r="144" spans="1:19" hidden="1">
      <c r="A144" s="7" t="s">
        <v>56</v>
      </c>
    </row>
    <row r="145" spans="1:19" hidden="1">
      <c r="A145" s="7" t="s">
        <v>57</v>
      </c>
    </row>
    <row r="146" spans="1:19">
      <c r="A146" s="7">
        <v>9</v>
      </c>
      <c r="B146" s="16" t="s">
        <v>102</v>
      </c>
      <c r="C146" s="16"/>
      <c r="D146" s="45" t="s">
        <v>100</v>
      </c>
      <c r="E146" s="46"/>
      <c r="F146" s="46"/>
      <c r="G146" s="46"/>
      <c r="H146" s="116" t="s">
        <v>51</v>
      </c>
      <c r="I146" s="117">
        <v>1</v>
      </c>
      <c r="J146" s="118"/>
      <c r="K146" s="18"/>
      <c r="L146" s="19" t="str">
        <f>IF(AND(I146= "",J146= ""), 0, ROUND(ROUND(K146, 2) * ROUND(IF(J146="",I146,J146),  0), 2))</f>
        <v/>
      </c>
      <c r="M146" s="7"/>
      <c r="O146" s="20">
        <v>0.2</v>
      </c>
      <c r="S146" s="7">
        <v>1906</v>
      </c>
    </row>
    <row r="147" spans="1:19" hidden="1">
      <c r="A147" s="7" t="s">
        <v>52</v>
      </c>
    </row>
    <row r="148" spans="1:19" hidden="1">
      <c r="A148" s="7" t="s">
        <v>52</v>
      </c>
    </row>
    <row r="149" spans="1:19" hidden="1">
      <c r="A149" s="7" t="s">
        <v>52</v>
      </c>
    </row>
    <row r="150" spans="1:19" hidden="1">
      <c r="A150" s="7" t="s">
        <v>52</v>
      </c>
    </row>
    <row r="151" spans="1:19" hidden="1">
      <c r="A151" s="22" t="s">
        <v>71</v>
      </c>
    </row>
    <row r="152" spans="1:19">
      <c r="A152" s="7" t="s">
        <v>53</v>
      </c>
      <c r="B152" s="21"/>
      <c r="C152" s="21"/>
      <c r="D152" s="47" t="s">
        <v>72</v>
      </c>
      <c r="E152" s="47"/>
      <c r="F152" s="47"/>
      <c r="G152" s="47"/>
      <c r="H152" s="21"/>
      <c r="I152" s="21"/>
      <c r="J152" s="21"/>
      <c r="K152" s="21"/>
      <c r="L152" s="21"/>
    </row>
    <row r="153" spans="1:19">
      <c r="A153" s="7" t="s">
        <v>53</v>
      </c>
      <c r="B153" s="21"/>
      <c r="C153" s="21"/>
      <c r="D153" s="47" t="s">
        <v>101</v>
      </c>
      <c r="E153" s="47"/>
      <c r="F153" s="47"/>
      <c r="G153" s="47"/>
      <c r="H153" s="21"/>
      <c r="I153" s="21"/>
      <c r="J153" s="21"/>
      <c r="K153" s="21"/>
      <c r="L153" s="21"/>
    </row>
    <row r="154" spans="1:19" hidden="1">
      <c r="A154" s="7" t="s">
        <v>55</v>
      </c>
    </row>
    <row r="155" spans="1:19" hidden="1">
      <c r="A155" s="7" t="s">
        <v>56</v>
      </c>
    </row>
    <row r="156" spans="1:19" hidden="1">
      <c r="A156" s="7" t="s">
        <v>57</v>
      </c>
    </row>
    <row r="157" spans="1:19" hidden="1">
      <c r="A157" s="7" t="s">
        <v>46</v>
      </c>
    </row>
    <row r="158" spans="1:19">
      <c r="A158" s="7">
        <v>8</v>
      </c>
      <c r="B158" s="16" t="s">
        <v>103</v>
      </c>
      <c r="C158" s="16"/>
      <c r="D158" s="63" t="s">
        <v>104</v>
      </c>
      <c r="E158" s="63"/>
      <c r="F158" s="63"/>
      <c r="G158" s="63"/>
      <c r="H158" s="17"/>
      <c r="I158" s="17"/>
      <c r="J158" s="17"/>
      <c r="K158" s="17"/>
      <c r="L158" s="23"/>
      <c r="M158" s="7"/>
    </row>
    <row r="159" spans="1:19" hidden="1">
      <c r="A159" s="7" t="s">
        <v>78</v>
      </c>
    </row>
    <row r="160" spans="1:19" hidden="1">
      <c r="A160" s="7" t="s">
        <v>78</v>
      </c>
    </row>
    <row r="161" spans="1:19" hidden="1">
      <c r="A161" s="7" t="s">
        <v>78</v>
      </c>
    </row>
    <row r="162" spans="1:19">
      <c r="A162" s="7">
        <v>9</v>
      </c>
      <c r="B162" s="16" t="s">
        <v>105</v>
      </c>
      <c r="C162" s="16"/>
      <c r="D162" s="45" t="s">
        <v>106</v>
      </c>
      <c r="E162" s="46"/>
      <c r="F162" s="46"/>
      <c r="G162" s="46"/>
      <c r="H162" s="116" t="s">
        <v>84</v>
      </c>
      <c r="I162" s="119">
        <v>7</v>
      </c>
      <c r="J162" s="120"/>
      <c r="K162" s="18"/>
      <c r="L162" s="19" t="str">
        <f>IF(AND(I162= "",J162= ""), 0, ROUND(ROUND(K162, 2) * ROUND(IF(J162="",I162,J162),  2), 2))</f>
        <v/>
      </c>
      <c r="M162" s="7"/>
      <c r="O162" s="20">
        <v>0.2</v>
      </c>
      <c r="S162" s="7">
        <v>1906</v>
      </c>
    </row>
    <row r="163" spans="1:19" hidden="1">
      <c r="A163" s="7" t="s">
        <v>52</v>
      </c>
    </row>
    <row r="164" spans="1:19" hidden="1">
      <c r="A164" s="7" t="s">
        <v>52</v>
      </c>
    </row>
    <row r="165" spans="1:19" hidden="1">
      <c r="A165" s="7" t="s">
        <v>52</v>
      </c>
    </row>
    <row r="166" spans="1:19" hidden="1">
      <c r="A166" s="7" t="s">
        <v>52</v>
      </c>
    </row>
    <row r="167" spans="1:19" hidden="1">
      <c r="A167" s="22" t="s">
        <v>71</v>
      </c>
    </row>
    <row r="168" spans="1:19">
      <c r="A168" s="7" t="s">
        <v>53</v>
      </c>
      <c r="B168" s="21"/>
      <c r="C168" s="21"/>
      <c r="D168" s="47" t="s">
        <v>107</v>
      </c>
      <c r="E168" s="47"/>
      <c r="F168" s="47"/>
      <c r="G168" s="47"/>
      <c r="H168" s="21"/>
      <c r="I168" s="21"/>
      <c r="J168" s="21"/>
      <c r="K168" s="21"/>
      <c r="L168" s="21"/>
    </row>
    <row r="169" spans="1:19">
      <c r="A169" s="7" t="s">
        <v>53</v>
      </c>
      <c r="B169" s="21"/>
      <c r="C169" s="21"/>
      <c r="D169" s="47" t="s">
        <v>108</v>
      </c>
      <c r="E169" s="47"/>
      <c r="F169" s="47"/>
      <c r="G169" s="47"/>
      <c r="H169" s="21"/>
      <c r="I169" s="21"/>
      <c r="J169" s="21"/>
      <c r="K169" s="21"/>
      <c r="L169" s="21"/>
    </row>
    <row r="170" spans="1:19" hidden="1">
      <c r="A170" s="7" t="s">
        <v>55</v>
      </c>
    </row>
    <row r="171" spans="1:19" hidden="1">
      <c r="A171" s="7" t="s">
        <v>56</v>
      </c>
    </row>
    <row r="172" spans="1:19" hidden="1">
      <c r="A172" s="7" t="s">
        <v>57</v>
      </c>
    </row>
    <row r="173" spans="1:19" hidden="1">
      <c r="A173" s="7" t="s">
        <v>46</v>
      </c>
    </row>
    <row r="174" spans="1:19" ht="24" customHeight="1">
      <c r="A174" s="7">
        <v>8</v>
      </c>
      <c r="B174" s="16" t="s">
        <v>109</v>
      </c>
      <c r="C174" s="16"/>
      <c r="D174" s="63" t="s">
        <v>110</v>
      </c>
      <c r="E174" s="63"/>
      <c r="F174" s="63"/>
      <c r="G174" s="63"/>
      <c r="H174" s="17"/>
      <c r="I174" s="17"/>
      <c r="J174" s="17"/>
      <c r="K174" s="17"/>
      <c r="L174" s="23"/>
      <c r="M174" s="7"/>
    </row>
    <row r="175" spans="1:19" hidden="1">
      <c r="A175" s="7" t="s">
        <v>78</v>
      </c>
    </row>
    <row r="176" spans="1:19" hidden="1">
      <c r="A176" s="7" t="s">
        <v>78</v>
      </c>
    </row>
    <row r="177" spans="1:19" ht="22.5" customHeight="1">
      <c r="A177" s="7">
        <v>9</v>
      </c>
      <c r="B177" s="16" t="s">
        <v>111</v>
      </c>
      <c r="C177" s="16"/>
      <c r="D177" s="45" t="s">
        <v>112</v>
      </c>
      <c r="E177" s="46"/>
      <c r="F177" s="46"/>
      <c r="G177" s="46"/>
      <c r="H177" s="116" t="s">
        <v>17</v>
      </c>
      <c r="I177" s="117">
        <v>1</v>
      </c>
      <c r="J177" s="118"/>
      <c r="K177" s="18"/>
      <c r="L177" s="19" t="str">
        <f>IF(AND(I177= "",J177= ""), 0, ROUND(ROUND(K177, 2) * ROUND(IF(J177="",I177,J177),  0), 2))</f>
        <v/>
      </c>
      <c r="M177" s="7"/>
      <c r="O177" s="20">
        <v>0.2</v>
      </c>
      <c r="S177" s="7">
        <v>1906</v>
      </c>
    </row>
    <row r="178" spans="1:19" hidden="1">
      <c r="A178" s="7" t="s">
        <v>52</v>
      </c>
    </row>
    <row r="179" spans="1:19" hidden="1">
      <c r="A179" s="7" t="s">
        <v>52</v>
      </c>
    </row>
    <row r="180" spans="1:19" hidden="1">
      <c r="A180" s="7" t="s">
        <v>52</v>
      </c>
    </row>
    <row r="181" spans="1:19" hidden="1">
      <c r="A181" s="22" t="s">
        <v>71</v>
      </c>
    </row>
    <row r="182" spans="1:19">
      <c r="A182" s="7" t="s">
        <v>53</v>
      </c>
      <c r="B182" s="21"/>
      <c r="C182" s="21"/>
      <c r="D182" s="47" t="s">
        <v>72</v>
      </c>
      <c r="E182" s="47"/>
      <c r="F182" s="47"/>
      <c r="G182" s="47"/>
      <c r="H182" s="21"/>
      <c r="I182" s="21"/>
      <c r="J182" s="21"/>
      <c r="K182" s="21"/>
      <c r="L182" s="21"/>
    </row>
    <row r="183" spans="1:19">
      <c r="A183" s="7" t="s">
        <v>53</v>
      </c>
      <c r="B183" s="21"/>
      <c r="C183" s="21"/>
      <c r="D183" s="47" t="s">
        <v>113</v>
      </c>
      <c r="E183" s="47"/>
      <c r="F183" s="47"/>
      <c r="G183" s="47"/>
      <c r="H183" s="21"/>
      <c r="I183" s="21"/>
      <c r="J183" s="21"/>
      <c r="K183" s="21"/>
      <c r="L183" s="21"/>
    </row>
    <row r="184" spans="1:19">
      <c r="A184" s="7" t="s">
        <v>53</v>
      </c>
      <c r="B184" s="21"/>
      <c r="C184" s="21"/>
      <c r="D184" s="47" t="s">
        <v>114</v>
      </c>
      <c r="E184" s="47"/>
      <c r="F184" s="47"/>
      <c r="G184" s="47"/>
      <c r="H184" s="21"/>
      <c r="I184" s="21"/>
      <c r="J184" s="21"/>
      <c r="K184" s="21"/>
      <c r="L184" s="21"/>
    </row>
    <row r="185" spans="1:19" hidden="1">
      <c r="A185" s="7" t="s">
        <v>55</v>
      </c>
    </row>
    <row r="186" spans="1:19" hidden="1">
      <c r="A186" s="7" t="s">
        <v>56</v>
      </c>
    </row>
    <row r="187" spans="1:19" hidden="1">
      <c r="A187" s="7" t="s">
        <v>57</v>
      </c>
    </row>
    <row r="188" spans="1:19">
      <c r="A188" s="7">
        <v>9</v>
      </c>
      <c r="B188" s="16" t="s">
        <v>115</v>
      </c>
      <c r="C188" s="16"/>
      <c r="D188" s="45" t="s">
        <v>116</v>
      </c>
      <c r="E188" s="46"/>
      <c r="F188" s="46"/>
      <c r="G188" s="46"/>
      <c r="H188" s="116" t="s">
        <v>51</v>
      </c>
      <c r="I188" s="117">
        <v>1</v>
      </c>
      <c r="J188" s="118"/>
      <c r="K188" s="18"/>
      <c r="L188" s="19" t="str">
        <f>IF(AND(I188= "",J188= ""), 0, ROUND(ROUND(K188, 2) * ROUND(IF(J188="",I188,J188),  0), 2))</f>
        <v/>
      </c>
      <c r="M188" s="7"/>
      <c r="O188" s="20">
        <v>0.2</v>
      </c>
      <c r="S188" s="7">
        <v>1906</v>
      </c>
    </row>
    <row r="189" spans="1:19" hidden="1">
      <c r="A189" s="7" t="s">
        <v>52</v>
      </c>
    </row>
    <row r="190" spans="1:19" hidden="1">
      <c r="A190" s="7" t="s">
        <v>52</v>
      </c>
    </row>
    <row r="191" spans="1:19" hidden="1">
      <c r="A191" s="7" t="s">
        <v>52</v>
      </c>
    </row>
    <row r="192" spans="1:19" hidden="1">
      <c r="A192" s="7" t="s">
        <v>52</v>
      </c>
    </row>
    <row r="193" spans="1:19">
      <c r="A193" s="7" t="s">
        <v>53</v>
      </c>
      <c r="B193" s="21"/>
      <c r="C193" s="21"/>
      <c r="D193" s="47" t="s">
        <v>117</v>
      </c>
      <c r="E193" s="47"/>
      <c r="F193" s="47"/>
      <c r="G193" s="47"/>
      <c r="H193" s="21"/>
      <c r="I193" s="21"/>
      <c r="J193" s="21"/>
      <c r="K193" s="21"/>
      <c r="L193" s="21"/>
    </row>
    <row r="194" spans="1:19">
      <c r="A194" s="7" t="s">
        <v>53</v>
      </c>
      <c r="B194" s="21"/>
      <c r="C194" s="21"/>
      <c r="D194" s="47" t="s">
        <v>118</v>
      </c>
      <c r="E194" s="47"/>
      <c r="F194" s="47"/>
      <c r="G194" s="47"/>
      <c r="H194" s="21"/>
      <c r="I194" s="21"/>
      <c r="J194" s="21"/>
      <c r="K194" s="21"/>
      <c r="L194" s="21"/>
    </row>
    <row r="195" spans="1:19" hidden="1">
      <c r="A195" s="7" t="s">
        <v>55</v>
      </c>
    </row>
    <row r="196" spans="1:19" hidden="1">
      <c r="A196" s="7" t="s">
        <v>56</v>
      </c>
    </row>
    <row r="197" spans="1:19" hidden="1">
      <c r="A197" s="7" t="s">
        <v>57</v>
      </c>
    </row>
    <row r="198" spans="1:19">
      <c r="A198" s="7">
        <v>9</v>
      </c>
      <c r="B198" s="16" t="s">
        <v>119</v>
      </c>
      <c r="C198" s="16"/>
      <c r="D198" s="45" t="s">
        <v>120</v>
      </c>
      <c r="E198" s="46"/>
      <c r="F198" s="46"/>
      <c r="G198" s="46"/>
      <c r="H198" s="116" t="s">
        <v>51</v>
      </c>
      <c r="I198" s="117">
        <v>1</v>
      </c>
      <c r="J198" s="118"/>
      <c r="K198" s="18"/>
      <c r="L198" s="19" t="str">
        <f>IF(AND(I198= "",J198= ""), 0, ROUND(ROUND(K198, 2) * ROUND(IF(J198="",I198,J198),  0), 2))</f>
        <v/>
      </c>
      <c r="M198" s="7"/>
      <c r="O198" s="20">
        <v>0.2</v>
      </c>
      <c r="S198" s="7">
        <v>1906</v>
      </c>
    </row>
    <row r="199" spans="1:19" hidden="1">
      <c r="A199" s="7" t="s">
        <v>52</v>
      </c>
    </row>
    <row r="200" spans="1:19" hidden="1">
      <c r="A200" s="7" t="s">
        <v>52</v>
      </c>
    </row>
    <row r="201" spans="1:19" hidden="1">
      <c r="A201" s="7" t="s">
        <v>52</v>
      </c>
    </row>
    <row r="202" spans="1:19" hidden="1">
      <c r="A202" s="7" t="s">
        <v>52</v>
      </c>
    </row>
    <row r="203" spans="1:19">
      <c r="A203" s="7" t="s">
        <v>53</v>
      </c>
      <c r="B203" s="21"/>
      <c r="C203" s="21"/>
      <c r="D203" s="47" t="s">
        <v>117</v>
      </c>
      <c r="E203" s="47"/>
      <c r="F203" s="47"/>
      <c r="G203" s="47"/>
      <c r="H203" s="21"/>
      <c r="I203" s="21"/>
      <c r="J203" s="21"/>
      <c r="K203" s="21"/>
      <c r="L203" s="21"/>
    </row>
    <row r="204" spans="1:19">
      <c r="A204" s="7" t="s">
        <v>53</v>
      </c>
      <c r="B204" s="21"/>
      <c r="C204" s="21"/>
      <c r="D204" s="47" t="s">
        <v>121</v>
      </c>
      <c r="E204" s="47"/>
      <c r="F204" s="47"/>
      <c r="G204" s="47"/>
      <c r="H204" s="21"/>
      <c r="I204" s="21"/>
      <c r="J204" s="21"/>
      <c r="K204" s="21"/>
      <c r="L204" s="21"/>
    </row>
    <row r="205" spans="1:19" hidden="1">
      <c r="A205" s="7" t="s">
        <v>55</v>
      </c>
    </row>
    <row r="206" spans="1:19" hidden="1">
      <c r="A206" s="7" t="s">
        <v>56</v>
      </c>
    </row>
    <row r="207" spans="1:19" hidden="1">
      <c r="A207" s="7" t="s">
        <v>57</v>
      </c>
    </row>
    <row r="208" spans="1:19">
      <c r="A208" s="7">
        <v>9</v>
      </c>
      <c r="B208" s="16" t="s">
        <v>122</v>
      </c>
      <c r="C208" s="16"/>
      <c r="D208" s="45" t="s">
        <v>123</v>
      </c>
      <c r="E208" s="46"/>
      <c r="F208" s="46"/>
      <c r="G208" s="46"/>
      <c r="H208" s="116" t="s">
        <v>51</v>
      </c>
      <c r="I208" s="117">
        <v>2</v>
      </c>
      <c r="J208" s="118"/>
      <c r="K208" s="18"/>
      <c r="L208" s="19" t="str">
        <f>IF(AND(I208= "",J208= ""), 0, ROUND(ROUND(K208, 2) * ROUND(IF(J208="",I208,J208),  0), 2))</f>
        <v/>
      </c>
      <c r="M208" s="7"/>
      <c r="O208" s="20">
        <v>0.2</v>
      </c>
      <c r="S208" s="7">
        <v>1906</v>
      </c>
    </row>
    <row r="209" spans="1:19" hidden="1">
      <c r="A209" s="7" t="s">
        <v>52</v>
      </c>
    </row>
    <row r="210" spans="1:19">
      <c r="A210" s="7" t="s">
        <v>53</v>
      </c>
      <c r="B210" s="21"/>
      <c r="C210" s="21"/>
      <c r="D210" s="47" t="s">
        <v>124</v>
      </c>
      <c r="E210" s="47"/>
      <c r="F210" s="47"/>
      <c r="G210" s="47"/>
      <c r="H210" s="21"/>
      <c r="I210" s="21"/>
      <c r="J210" s="21"/>
      <c r="K210" s="21"/>
      <c r="L210" s="21"/>
    </row>
    <row r="211" spans="1:19">
      <c r="A211" s="7" t="s">
        <v>53</v>
      </c>
      <c r="B211" s="21"/>
      <c r="C211" s="21"/>
      <c r="D211" s="47" t="s">
        <v>125</v>
      </c>
      <c r="E211" s="47"/>
      <c r="F211" s="47"/>
      <c r="G211" s="47"/>
      <c r="H211" s="21"/>
      <c r="I211" s="21"/>
      <c r="J211" s="21"/>
      <c r="K211" s="21"/>
      <c r="L211" s="21"/>
    </row>
    <row r="212" spans="1:19" hidden="1">
      <c r="A212" s="7" t="s">
        <v>55</v>
      </c>
    </row>
    <row r="213" spans="1:19" hidden="1">
      <c r="A213" s="7" t="s">
        <v>56</v>
      </c>
    </row>
    <row r="214" spans="1:19" hidden="1">
      <c r="A214" s="7" t="s">
        <v>57</v>
      </c>
    </row>
    <row r="215" spans="1:19">
      <c r="A215" s="7">
        <v>9</v>
      </c>
      <c r="B215" s="16" t="s">
        <v>126</v>
      </c>
      <c r="C215" s="16"/>
      <c r="D215" s="45" t="s">
        <v>127</v>
      </c>
      <c r="E215" s="46"/>
      <c r="F215" s="46"/>
      <c r="G215" s="46"/>
      <c r="H215" s="116" t="s">
        <v>15</v>
      </c>
      <c r="I215" s="119">
        <v>753</v>
      </c>
      <c r="J215" s="120"/>
      <c r="K215" s="18"/>
      <c r="L215" s="19" t="str">
        <f>IF(AND(I215= "",J215= ""), 0, ROUND(ROUND(K215, 2) * ROUND(IF(J215="",I215,J215),  2), 2))</f>
        <v/>
      </c>
      <c r="M215" s="7"/>
      <c r="O215" s="20">
        <v>0.2</v>
      </c>
      <c r="S215" s="7">
        <v>1906</v>
      </c>
    </row>
    <row r="216" spans="1:19" hidden="1">
      <c r="A216" s="7" t="s">
        <v>52</v>
      </c>
    </row>
    <row r="217" spans="1:19" hidden="1">
      <c r="A217" s="7" t="s">
        <v>52</v>
      </c>
    </row>
    <row r="218" spans="1:19" hidden="1">
      <c r="A218" s="7" t="s">
        <v>52</v>
      </c>
    </row>
    <row r="219" spans="1:19" hidden="1">
      <c r="A219" s="7" t="s">
        <v>52</v>
      </c>
    </row>
    <row r="220" spans="1:19">
      <c r="A220" s="7" t="s">
        <v>53</v>
      </c>
      <c r="B220" s="21"/>
      <c r="C220" s="21"/>
      <c r="D220" s="47" t="s">
        <v>117</v>
      </c>
      <c r="E220" s="47"/>
      <c r="F220" s="47"/>
      <c r="G220" s="47"/>
      <c r="H220" s="21"/>
      <c r="I220" s="21"/>
      <c r="J220" s="21"/>
      <c r="K220" s="21"/>
      <c r="L220" s="21"/>
    </row>
    <row r="221" spans="1:19">
      <c r="A221" s="7" t="s">
        <v>53</v>
      </c>
      <c r="B221" s="21"/>
      <c r="C221" s="21"/>
      <c r="D221" s="47" t="s">
        <v>128</v>
      </c>
      <c r="E221" s="47"/>
      <c r="F221" s="47"/>
      <c r="G221" s="47"/>
      <c r="H221" s="21"/>
      <c r="I221" s="21"/>
      <c r="J221" s="21"/>
      <c r="K221" s="21"/>
      <c r="L221" s="21"/>
    </row>
    <row r="222" spans="1:19" hidden="1">
      <c r="A222" s="7" t="s">
        <v>55</v>
      </c>
    </row>
    <row r="223" spans="1:19" hidden="1">
      <c r="A223" s="7" t="s">
        <v>55</v>
      </c>
    </row>
    <row r="224" spans="1:19" hidden="1">
      <c r="A224" s="7" t="s">
        <v>55</v>
      </c>
    </row>
    <row r="225" spans="1:12">
      <c r="A225" s="7" t="s">
        <v>53</v>
      </c>
      <c r="B225" s="21"/>
      <c r="C225" s="21"/>
      <c r="D225" s="47" t="s">
        <v>129</v>
      </c>
      <c r="E225" s="47"/>
      <c r="F225" s="47"/>
      <c r="G225" s="47"/>
      <c r="H225" s="21"/>
      <c r="I225" s="21"/>
      <c r="J225" s="21"/>
      <c r="K225" s="21"/>
      <c r="L225" s="21"/>
    </row>
    <row r="226" spans="1:12" hidden="1">
      <c r="A226" s="7" t="s">
        <v>55</v>
      </c>
    </row>
    <row r="227" spans="1:12" hidden="1">
      <c r="A227" s="7" t="s">
        <v>130</v>
      </c>
    </row>
    <row r="228" spans="1:12">
      <c r="A228" s="7" t="s">
        <v>53</v>
      </c>
      <c r="B228" s="21"/>
      <c r="C228" s="21"/>
      <c r="D228" s="47" t="s">
        <v>131</v>
      </c>
      <c r="E228" s="47"/>
      <c r="F228" s="47"/>
      <c r="G228" s="47"/>
      <c r="H228" s="21"/>
      <c r="I228" s="21"/>
      <c r="J228" s="21"/>
      <c r="K228" s="21"/>
      <c r="L228" s="21"/>
    </row>
    <row r="229" spans="1:12">
      <c r="A229" s="7" t="s">
        <v>53</v>
      </c>
      <c r="B229" s="21"/>
      <c r="C229" s="21"/>
      <c r="D229" s="47" t="s">
        <v>128</v>
      </c>
      <c r="E229" s="47"/>
      <c r="F229" s="47"/>
      <c r="G229" s="47"/>
      <c r="H229" s="21"/>
      <c r="I229" s="21"/>
      <c r="J229" s="21"/>
      <c r="K229" s="21"/>
      <c r="L229" s="21"/>
    </row>
    <row r="230" spans="1:12" hidden="1">
      <c r="A230" s="7" t="s">
        <v>132</v>
      </c>
    </row>
    <row r="231" spans="1:12" hidden="1">
      <c r="A231" s="7" t="s">
        <v>132</v>
      </c>
    </row>
    <row r="232" spans="1:12">
      <c r="A232" s="7" t="s">
        <v>53</v>
      </c>
      <c r="B232" s="21"/>
      <c r="C232" s="21"/>
      <c r="D232" s="47" t="s">
        <v>133</v>
      </c>
      <c r="E232" s="47"/>
      <c r="F232" s="47"/>
      <c r="G232" s="47"/>
      <c r="H232" s="21"/>
      <c r="I232" s="21"/>
      <c r="J232" s="21"/>
      <c r="K232" s="21"/>
      <c r="L232" s="21"/>
    </row>
    <row r="233" spans="1:12" hidden="1">
      <c r="A233" s="7" t="s">
        <v>132</v>
      </c>
    </row>
    <row r="234" spans="1:12">
      <c r="A234" s="7" t="s">
        <v>53</v>
      </c>
      <c r="B234" s="21"/>
      <c r="C234" s="21"/>
      <c r="D234" s="47" t="s">
        <v>134</v>
      </c>
      <c r="E234" s="47"/>
      <c r="F234" s="47"/>
      <c r="G234" s="47"/>
      <c r="H234" s="21"/>
      <c r="I234" s="21"/>
      <c r="J234" s="21"/>
      <c r="K234" s="21"/>
      <c r="L234" s="21"/>
    </row>
    <row r="235" spans="1:12" hidden="1">
      <c r="A235" s="7" t="s">
        <v>132</v>
      </c>
    </row>
    <row r="236" spans="1:12" hidden="1">
      <c r="A236" s="7" t="s">
        <v>135</v>
      </c>
    </row>
    <row r="237" spans="1:12">
      <c r="A237" s="7" t="s">
        <v>53</v>
      </c>
      <c r="B237" s="21"/>
      <c r="C237" s="21"/>
      <c r="D237" s="47" t="s">
        <v>136</v>
      </c>
      <c r="E237" s="47"/>
      <c r="F237" s="47"/>
      <c r="G237" s="47"/>
      <c r="H237" s="21"/>
      <c r="I237" s="21"/>
      <c r="J237" s="21"/>
      <c r="K237" s="21"/>
      <c r="L237" s="21"/>
    </row>
    <row r="238" spans="1:12">
      <c r="A238" s="7" t="s">
        <v>53</v>
      </c>
      <c r="B238" s="21"/>
      <c r="C238" s="21"/>
      <c r="D238" s="47" t="s">
        <v>128</v>
      </c>
      <c r="E238" s="47"/>
      <c r="F238" s="47"/>
      <c r="G238" s="47"/>
      <c r="H238" s="21"/>
      <c r="I238" s="21"/>
      <c r="J238" s="21"/>
      <c r="K238" s="21"/>
      <c r="L238" s="21"/>
    </row>
    <row r="239" spans="1:12" hidden="1">
      <c r="A239" s="7" t="s">
        <v>137</v>
      </c>
    </row>
    <row r="240" spans="1:12" hidden="1">
      <c r="A240" s="7" t="s">
        <v>137</v>
      </c>
    </row>
    <row r="241" spans="1:12">
      <c r="A241" s="7" t="s">
        <v>53</v>
      </c>
      <c r="B241" s="21"/>
      <c r="C241" s="21"/>
      <c r="D241" s="47" t="s">
        <v>133</v>
      </c>
      <c r="E241" s="47"/>
      <c r="F241" s="47"/>
      <c r="G241" s="47"/>
      <c r="H241" s="21"/>
      <c r="I241" s="21"/>
      <c r="J241" s="21"/>
      <c r="K241" s="21"/>
      <c r="L241" s="21"/>
    </row>
    <row r="242" spans="1:12" hidden="1">
      <c r="A242" s="7" t="s">
        <v>137</v>
      </c>
    </row>
    <row r="243" spans="1:12">
      <c r="A243" s="7" t="s">
        <v>53</v>
      </c>
      <c r="B243" s="21"/>
      <c r="C243" s="21"/>
      <c r="D243" s="47" t="s">
        <v>134</v>
      </c>
      <c r="E243" s="47"/>
      <c r="F243" s="47"/>
      <c r="G243" s="47"/>
      <c r="H243" s="21"/>
      <c r="I243" s="21"/>
      <c r="J243" s="21"/>
      <c r="K243" s="21"/>
      <c r="L243" s="21"/>
    </row>
    <row r="244" spans="1:12" hidden="1">
      <c r="A244" s="7" t="s">
        <v>137</v>
      </c>
    </row>
    <row r="245" spans="1:12" hidden="1">
      <c r="A245" s="7" t="s">
        <v>138</v>
      </c>
    </row>
    <row r="246" spans="1:12">
      <c r="A246" s="7" t="s">
        <v>53</v>
      </c>
      <c r="B246" s="21"/>
      <c r="C246" s="21"/>
      <c r="D246" s="47" t="s">
        <v>139</v>
      </c>
      <c r="E246" s="47"/>
      <c r="F246" s="47"/>
      <c r="G246" s="47"/>
      <c r="H246" s="21"/>
      <c r="I246" s="21"/>
      <c r="J246" s="21"/>
      <c r="K246" s="21"/>
      <c r="L246" s="21"/>
    </row>
    <row r="247" spans="1:12">
      <c r="A247" s="7" t="s">
        <v>53</v>
      </c>
      <c r="B247" s="21"/>
      <c r="C247" s="21"/>
      <c r="D247" s="47" t="s">
        <v>128</v>
      </c>
      <c r="E247" s="47"/>
      <c r="F247" s="47"/>
      <c r="G247" s="47"/>
      <c r="H247" s="21"/>
      <c r="I247" s="21"/>
      <c r="J247" s="21"/>
      <c r="K247" s="21"/>
      <c r="L247" s="21"/>
    </row>
    <row r="248" spans="1:12" hidden="1">
      <c r="A248" s="7" t="s">
        <v>140</v>
      </c>
    </row>
    <row r="249" spans="1:12" hidden="1">
      <c r="A249" s="7" t="s">
        <v>140</v>
      </c>
    </row>
    <row r="250" spans="1:12">
      <c r="A250" s="7" t="s">
        <v>53</v>
      </c>
      <c r="B250" s="21"/>
      <c r="C250" s="21"/>
      <c r="D250" s="47" t="s">
        <v>133</v>
      </c>
      <c r="E250" s="47"/>
      <c r="F250" s="47"/>
      <c r="G250" s="47"/>
      <c r="H250" s="21"/>
      <c r="I250" s="21"/>
      <c r="J250" s="21"/>
      <c r="K250" s="21"/>
      <c r="L250" s="21"/>
    </row>
    <row r="251" spans="1:12" hidden="1">
      <c r="A251" s="7" t="s">
        <v>140</v>
      </c>
    </row>
    <row r="252" spans="1:12">
      <c r="A252" s="7" t="s">
        <v>53</v>
      </c>
      <c r="B252" s="21"/>
      <c r="C252" s="21"/>
      <c r="D252" s="47" t="s">
        <v>134</v>
      </c>
      <c r="E252" s="47"/>
      <c r="F252" s="47"/>
      <c r="G252" s="47"/>
      <c r="H252" s="21"/>
      <c r="I252" s="21"/>
      <c r="J252" s="21"/>
      <c r="K252" s="21"/>
      <c r="L252" s="21"/>
    </row>
    <row r="253" spans="1:12" hidden="1">
      <c r="A253" s="7" t="s">
        <v>140</v>
      </c>
    </row>
    <row r="254" spans="1:12" hidden="1">
      <c r="A254" s="7" t="s">
        <v>141</v>
      </c>
    </row>
    <row r="255" spans="1:12">
      <c r="A255" s="7" t="s">
        <v>53</v>
      </c>
      <c r="B255" s="21"/>
      <c r="C255" s="21"/>
      <c r="D255" s="47" t="s">
        <v>142</v>
      </c>
      <c r="E255" s="47"/>
      <c r="F255" s="47"/>
      <c r="G255" s="47"/>
      <c r="H255" s="21"/>
      <c r="I255" s="21"/>
      <c r="J255" s="21"/>
      <c r="K255" s="21"/>
      <c r="L255" s="21"/>
    </row>
    <row r="256" spans="1:12" ht="22.5" customHeight="1">
      <c r="A256" s="7" t="s">
        <v>53</v>
      </c>
      <c r="B256" s="21"/>
      <c r="C256" s="21"/>
      <c r="D256" s="47" t="s">
        <v>143</v>
      </c>
      <c r="E256" s="47"/>
      <c r="F256" s="47"/>
      <c r="G256" s="47"/>
      <c r="H256" s="21"/>
      <c r="I256" s="21"/>
      <c r="J256" s="21"/>
      <c r="K256" s="21"/>
      <c r="L256" s="21"/>
    </row>
    <row r="257" spans="1:19" hidden="1">
      <c r="A257" s="7" t="s">
        <v>144</v>
      </c>
    </row>
    <row r="258" spans="1:19" hidden="1">
      <c r="A258" s="7" t="s">
        <v>144</v>
      </c>
    </row>
    <row r="259" spans="1:19" hidden="1">
      <c r="A259" s="7" t="s">
        <v>144</v>
      </c>
    </row>
    <row r="260" spans="1:19">
      <c r="A260" s="7" t="s">
        <v>53</v>
      </c>
      <c r="B260" s="21"/>
      <c r="C260" s="21"/>
      <c r="D260" s="47" t="s">
        <v>133</v>
      </c>
      <c r="E260" s="47"/>
      <c r="F260" s="47"/>
      <c r="G260" s="47"/>
      <c r="H260" s="21"/>
      <c r="I260" s="21"/>
      <c r="J260" s="21"/>
      <c r="K260" s="21"/>
      <c r="L260" s="21"/>
    </row>
    <row r="261" spans="1:19" hidden="1">
      <c r="A261" s="7" t="s">
        <v>144</v>
      </c>
    </row>
    <row r="262" spans="1:19">
      <c r="A262" s="7" t="s">
        <v>53</v>
      </c>
      <c r="B262" s="21"/>
      <c r="C262" s="21"/>
      <c r="D262" s="47" t="s">
        <v>134</v>
      </c>
      <c r="E262" s="47"/>
      <c r="F262" s="47"/>
      <c r="G262" s="47"/>
      <c r="H262" s="21"/>
      <c r="I262" s="21"/>
      <c r="J262" s="21"/>
      <c r="K262" s="21"/>
      <c r="L262" s="21"/>
    </row>
    <row r="263" spans="1:19" hidden="1">
      <c r="A263" s="7" t="s">
        <v>144</v>
      </c>
    </row>
    <row r="264" spans="1:19" hidden="1">
      <c r="A264" s="7" t="s">
        <v>145</v>
      </c>
    </row>
    <row r="265" spans="1:19" hidden="1">
      <c r="A265" s="7" t="s">
        <v>90</v>
      </c>
    </row>
    <row r="266" spans="1:19" hidden="1">
      <c r="A266" s="7" t="s">
        <v>56</v>
      </c>
    </row>
    <row r="267" spans="1:19" hidden="1">
      <c r="A267" s="7" t="s">
        <v>57</v>
      </c>
    </row>
    <row r="268" spans="1:19" ht="22.5" customHeight="1">
      <c r="A268" s="7">
        <v>9</v>
      </c>
      <c r="B268" s="16" t="s">
        <v>146</v>
      </c>
      <c r="C268" s="16"/>
      <c r="D268" s="45" t="s">
        <v>147</v>
      </c>
      <c r="E268" s="46"/>
      <c r="F268" s="46"/>
      <c r="G268" s="46"/>
      <c r="H268" s="116" t="s">
        <v>15</v>
      </c>
      <c r="I268" s="119">
        <v>12</v>
      </c>
      <c r="J268" s="120"/>
      <c r="K268" s="18"/>
      <c r="L268" s="19" t="str">
        <f>IF(AND(I268= "",J268= ""), 0, ROUND(ROUND(K268, 2) * ROUND(IF(J268="",I268,J268),  2), 2))</f>
        <v/>
      </c>
      <c r="M268" s="7"/>
      <c r="O268" s="20">
        <v>0.2</v>
      </c>
      <c r="S268" s="7">
        <v>1906</v>
      </c>
    </row>
    <row r="269" spans="1:19" hidden="1">
      <c r="A269" s="7" t="s">
        <v>52</v>
      </c>
    </row>
    <row r="270" spans="1:19" hidden="1">
      <c r="A270" s="7" t="s">
        <v>52</v>
      </c>
    </row>
    <row r="271" spans="1:19" hidden="1">
      <c r="A271" s="7" t="s">
        <v>52</v>
      </c>
    </row>
    <row r="272" spans="1:19" hidden="1">
      <c r="A272" s="7" t="s">
        <v>52</v>
      </c>
    </row>
    <row r="273" spans="1:19">
      <c r="A273" s="7" t="s">
        <v>53</v>
      </c>
      <c r="B273" s="21"/>
      <c r="C273" s="21"/>
      <c r="D273" s="47" t="s">
        <v>117</v>
      </c>
      <c r="E273" s="47"/>
      <c r="F273" s="47"/>
      <c r="G273" s="47"/>
      <c r="H273" s="21"/>
      <c r="I273" s="21"/>
      <c r="J273" s="21"/>
      <c r="K273" s="21"/>
      <c r="L273" s="21"/>
    </row>
    <row r="274" spans="1:19">
      <c r="A274" s="7" t="s">
        <v>53</v>
      </c>
      <c r="B274" s="21"/>
      <c r="C274" s="21"/>
      <c r="D274" s="47" t="s">
        <v>148</v>
      </c>
      <c r="E274" s="47"/>
      <c r="F274" s="47"/>
      <c r="G274" s="47"/>
      <c r="H274" s="21"/>
      <c r="I274" s="21"/>
      <c r="J274" s="21"/>
      <c r="K274" s="21"/>
      <c r="L274" s="21"/>
    </row>
    <row r="275" spans="1:19" hidden="1">
      <c r="A275" s="7" t="s">
        <v>55</v>
      </c>
    </row>
    <row r="276" spans="1:19" hidden="1">
      <c r="A276" s="7" t="s">
        <v>130</v>
      </c>
    </row>
    <row r="277" spans="1:19" hidden="1">
      <c r="A277" s="7" t="s">
        <v>90</v>
      </c>
    </row>
    <row r="278" spans="1:19" hidden="1">
      <c r="A278" s="7" t="s">
        <v>56</v>
      </c>
    </row>
    <row r="279" spans="1:19" hidden="1">
      <c r="A279" s="7" t="s">
        <v>57</v>
      </c>
    </row>
    <row r="280" spans="1:19" hidden="1">
      <c r="A280" s="7" t="s">
        <v>46</v>
      </c>
    </row>
    <row r="281" spans="1:19" ht="24" customHeight="1">
      <c r="A281" s="7">
        <v>8</v>
      </c>
      <c r="B281" s="16" t="s">
        <v>149</v>
      </c>
      <c r="C281" s="16"/>
      <c r="D281" s="63" t="s">
        <v>150</v>
      </c>
      <c r="E281" s="63"/>
      <c r="F281" s="63"/>
      <c r="G281" s="63"/>
      <c r="H281" s="17"/>
      <c r="I281" s="17"/>
      <c r="J281" s="17"/>
      <c r="K281" s="17"/>
      <c r="L281" s="23"/>
      <c r="M281" s="7"/>
    </row>
    <row r="282" spans="1:19" hidden="1">
      <c r="A282" s="7" t="s">
        <v>78</v>
      </c>
    </row>
    <row r="283" spans="1:19" hidden="1">
      <c r="A283" s="7" t="s">
        <v>78</v>
      </c>
    </row>
    <row r="284" spans="1:19" hidden="1">
      <c r="A284" s="7" t="s">
        <v>78</v>
      </c>
    </row>
    <row r="285" spans="1:19" ht="22.5" customHeight="1">
      <c r="A285" s="7">
        <v>9</v>
      </c>
      <c r="B285" s="16" t="s">
        <v>151</v>
      </c>
      <c r="C285" s="16"/>
      <c r="D285" s="45" t="s">
        <v>152</v>
      </c>
      <c r="E285" s="46"/>
      <c r="F285" s="46"/>
      <c r="G285" s="46"/>
      <c r="H285" s="116" t="s">
        <v>51</v>
      </c>
      <c r="I285" s="117">
        <v>2</v>
      </c>
      <c r="J285" s="118"/>
      <c r="K285" s="18"/>
      <c r="L285" s="19" t="str">
        <f>IF(AND(I285= "",J285= ""), 0, ROUND(ROUND(K285, 2) * ROUND(IF(J285="",I285,J285),  0), 2))</f>
        <v/>
      </c>
      <c r="M285" s="7"/>
      <c r="O285" s="20">
        <v>0.2</v>
      </c>
      <c r="S285" s="7">
        <v>1906</v>
      </c>
    </row>
    <row r="286" spans="1:19" hidden="1">
      <c r="A286" s="7" t="s">
        <v>52</v>
      </c>
    </row>
    <row r="287" spans="1:19" hidden="1">
      <c r="A287" s="7" t="s">
        <v>52</v>
      </c>
    </row>
    <row r="288" spans="1:19" hidden="1">
      <c r="A288" s="7" t="s">
        <v>52</v>
      </c>
    </row>
    <row r="289" spans="1:19" hidden="1">
      <c r="A289" s="22" t="s">
        <v>71</v>
      </c>
    </row>
    <row r="290" spans="1:19">
      <c r="A290" s="7" t="s">
        <v>53</v>
      </c>
      <c r="B290" s="21"/>
      <c r="C290" s="21"/>
      <c r="D290" s="47" t="s">
        <v>153</v>
      </c>
      <c r="E290" s="47"/>
      <c r="F290" s="47"/>
      <c r="G290" s="47"/>
      <c r="H290" s="21"/>
      <c r="I290" s="21"/>
      <c r="J290" s="21"/>
      <c r="K290" s="21"/>
      <c r="L290" s="21"/>
    </row>
    <row r="291" spans="1:19" hidden="1">
      <c r="A291" s="7" t="s">
        <v>55</v>
      </c>
    </row>
    <row r="292" spans="1:19" hidden="1">
      <c r="A292" s="7" t="s">
        <v>56</v>
      </c>
    </row>
    <row r="293" spans="1:19" hidden="1">
      <c r="A293" s="7" t="s">
        <v>57</v>
      </c>
    </row>
    <row r="294" spans="1:19" ht="22.5" customHeight="1">
      <c r="A294" s="7">
        <v>9</v>
      </c>
      <c r="B294" s="16" t="s">
        <v>154</v>
      </c>
      <c r="C294" s="16"/>
      <c r="D294" s="45" t="s">
        <v>155</v>
      </c>
      <c r="E294" s="46"/>
      <c r="F294" s="46"/>
      <c r="G294" s="46"/>
      <c r="H294" s="116" t="s">
        <v>51</v>
      </c>
      <c r="I294" s="117">
        <v>1</v>
      </c>
      <c r="J294" s="118"/>
      <c r="K294" s="18"/>
      <c r="L294" s="19" t="str">
        <f>IF(AND(I294= "",J294= ""), 0, ROUND(ROUND(K294, 2) * ROUND(IF(J294="",I294,J294),  0), 2))</f>
        <v/>
      </c>
      <c r="M294" s="7"/>
      <c r="O294" s="20">
        <v>0.2</v>
      </c>
      <c r="S294" s="7">
        <v>1906</v>
      </c>
    </row>
    <row r="295" spans="1:19" hidden="1">
      <c r="A295" s="7" t="s">
        <v>52</v>
      </c>
    </row>
    <row r="296" spans="1:19" hidden="1">
      <c r="A296" s="7" t="s">
        <v>52</v>
      </c>
    </row>
    <row r="297" spans="1:19" hidden="1">
      <c r="A297" s="7" t="s">
        <v>52</v>
      </c>
    </row>
    <row r="298" spans="1:19" hidden="1">
      <c r="A298" s="22" t="s">
        <v>71</v>
      </c>
    </row>
    <row r="299" spans="1:19">
      <c r="A299" s="7" t="s">
        <v>53</v>
      </c>
      <c r="B299" s="21"/>
      <c r="C299" s="21"/>
      <c r="D299" s="47" t="s">
        <v>153</v>
      </c>
      <c r="E299" s="47"/>
      <c r="F299" s="47"/>
      <c r="G299" s="47"/>
      <c r="H299" s="21"/>
      <c r="I299" s="21"/>
      <c r="J299" s="21"/>
      <c r="K299" s="21"/>
      <c r="L299" s="21"/>
    </row>
    <row r="300" spans="1:19" hidden="1">
      <c r="A300" s="7" t="s">
        <v>55</v>
      </c>
    </row>
    <row r="301" spans="1:19" hidden="1">
      <c r="A301" s="7" t="s">
        <v>56</v>
      </c>
    </row>
    <row r="302" spans="1:19" hidden="1">
      <c r="A302" s="7" t="s">
        <v>57</v>
      </c>
    </row>
    <row r="303" spans="1:19" ht="22.5" customHeight="1">
      <c r="A303" s="7">
        <v>9</v>
      </c>
      <c r="B303" s="16" t="s">
        <v>156</v>
      </c>
      <c r="C303" s="16"/>
      <c r="D303" s="45" t="s">
        <v>157</v>
      </c>
      <c r="E303" s="46"/>
      <c r="F303" s="46"/>
      <c r="G303" s="46"/>
      <c r="H303" s="116" t="s">
        <v>51</v>
      </c>
      <c r="I303" s="117">
        <v>3</v>
      </c>
      <c r="J303" s="118"/>
      <c r="K303" s="18"/>
      <c r="L303" s="19" t="str">
        <f>IF(AND(I303= "",J303= ""), 0, ROUND(ROUND(K303, 2) * ROUND(IF(J303="",I303,J303),  0), 2))</f>
        <v/>
      </c>
      <c r="M303" s="7"/>
      <c r="O303" s="20">
        <v>0.2</v>
      </c>
      <c r="S303" s="7">
        <v>1906</v>
      </c>
    </row>
    <row r="304" spans="1:19" hidden="1">
      <c r="A304" s="7" t="s">
        <v>52</v>
      </c>
    </row>
    <row r="305" spans="1:19" hidden="1">
      <c r="A305" s="7" t="s">
        <v>52</v>
      </c>
    </row>
    <row r="306" spans="1:19" hidden="1">
      <c r="A306" s="7" t="s">
        <v>52</v>
      </c>
    </row>
    <row r="307" spans="1:19" hidden="1">
      <c r="A307" s="22" t="s">
        <v>71</v>
      </c>
    </row>
    <row r="308" spans="1:19" ht="22.5" customHeight="1">
      <c r="A308" s="7" t="s">
        <v>53</v>
      </c>
      <c r="B308" s="21"/>
      <c r="C308" s="21"/>
      <c r="D308" s="47" t="s">
        <v>158</v>
      </c>
      <c r="E308" s="47"/>
      <c r="F308" s="47"/>
      <c r="G308" s="47"/>
      <c r="H308" s="21"/>
      <c r="I308" s="21"/>
      <c r="J308" s="21"/>
      <c r="K308" s="21"/>
      <c r="L308" s="21"/>
    </row>
    <row r="309" spans="1:19" hidden="1">
      <c r="A309" s="7" t="s">
        <v>55</v>
      </c>
    </row>
    <row r="310" spans="1:19" hidden="1">
      <c r="A310" s="7" t="s">
        <v>56</v>
      </c>
    </row>
    <row r="311" spans="1:19" hidden="1">
      <c r="A311" s="7" t="s">
        <v>57</v>
      </c>
    </row>
    <row r="312" spans="1:19" ht="22.5" customHeight="1">
      <c r="A312" s="7">
        <v>9</v>
      </c>
      <c r="B312" s="16" t="s">
        <v>159</v>
      </c>
      <c r="C312" s="16"/>
      <c r="D312" s="45" t="s">
        <v>160</v>
      </c>
      <c r="E312" s="46"/>
      <c r="F312" s="46"/>
      <c r="G312" s="46"/>
      <c r="H312" s="116" t="s">
        <v>51</v>
      </c>
      <c r="I312" s="117">
        <v>1</v>
      </c>
      <c r="J312" s="118"/>
      <c r="K312" s="18"/>
      <c r="L312" s="19" t="str">
        <f>IF(AND(I312= "",J312= ""), 0, ROUND(ROUND(K312, 2) * ROUND(IF(J312="",I312,J312),  0), 2))</f>
        <v/>
      </c>
      <c r="M312" s="7"/>
      <c r="O312" s="20">
        <v>0.2</v>
      </c>
      <c r="S312" s="7">
        <v>1906</v>
      </c>
    </row>
    <row r="313" spans="1:19" hidden="1">
      <c r="A313" s="7" t="s">
        <v>52</v>
      </c>
    </row>
    <row r="314" spans="1:19" hidden="1">
      <c r="A314" s="7" t="s">
        <v>52</v>
      </c>
    </row>
    <row r="315" spans="1:19" hidden="1">
      <c r="A315" s="7" t="s">
        <v>52</v>
      </c>
    </row>
    <row r="316" spans="1:19" hidden="1">
      <c r="A316" s="22" t="s">
        <v>71</v>
      </c>
    </row>
    <row r="317" spans="1:19" ht="22.5" customHeight="1">
      <c r="A317" s="7" t="s">
        <v>53</v>
      </c>
      <c r="B317" s="21"/>
      <c r="C317" s="21"/>
      <c r="D317" s="47" t="s">
        <v>158</v>
      </c>
      <c r="E317" s="47"/>
      <c r="F317" s="47"/>
      <c r="G317" s="47"/>
      <c r="H317" s="21"/>
      <c r="I317" s="21"/>
      <c r="J317" s="21"/>
      <c r="K317" s="21"/>
      <c r="L317" s="21"/>
    </row>
    <row r="318" spans="1:19" hidden="1">
      <c r="A318" s="7" t="s">
        <v>55</v>
      </c>
    </row>
    <row r="319" spans="1:19" hidden="1">
      <c r="A319" s="7" t="s">
        <v>56</v>
      </c>
    </row>
    <row r="320" spans="1:19" hidden="1">
      <c r="A320" s="7" t="s">
        <v>57</v>
      </c>
    </row>
    <row r="321" spans="1:19" hidden="1">
      <c r="A321" s="7" t="s">
        <v>46</v>
      </c>
    </row>
    <row r="322" spans="1:19">
      <c r="A322" s="7">
        <v>9</v>
      </c>
      <c r="B322" s="16" t="s">
        <v>161</v>
      </c>
      <c r="C322" s="16"/>
      <c r="D322" s="45" t="s">
        <v>162</v>
      </c>
      <c r="E322" s="46"/>
      <c r="F322" s="46"/>
      <c r="G322" s="46"/>
      <c r="H322" s="116" t="s">
        <v>51</v>
      </c>
      <c r="I322" s="117">
        <v>1</v>
      </c>
      <c r="J322" s="118"/>
      <c r="K322" s="18"/>
      <c r="L322" s="19" t="str">
        <f>IF(AND(I322= "",J322= ""), 0, ROUND(ROUND(K322, 2) * ROUND(IF(J322="",I322,J322),  0), 2))</f>
        <v/>
      </c>
      <c r="M322" s="7"/>
      <c r="O322" s="20">
        <v>0.2</v>
      </c>
      <c r="S322" s="7">
        <v>1906</v>
      </c>
    </row>
    <row r="323" spans="1:19" hidden="1">
      <c r="A323" s="7" t="s">
        <v>52</v>
      </c>
    </row>
    <row r="324" spans="1:19" hidden="1">
      <c r="A324" s="7" t="s">
        <v>52</v>
      </c>
    </row>
    <row r="325" spans="1:19" hidden="1">
      <c r="A325" s="22" t="s">
        <v>71</v>
      </c>
    </row>
    <row r="326" spans="1:19">
      <c r="A326" s="7" t="s">
        <v>53</v>
      </c>
      <c r="B326" s="21"/>
      <c r="C326" s="21"/>
      <c r="D326" s="47" t="s">
        <v>72</v>
      </c>
      <c r="E326" s="47"/>
      <c r="F326" s="47"/>
      <c r="G326" s="47"/>
      <c r="H326" s="21"/>
      <c r="I326" s="21"/>
      <c r="J326" s="21"/>
      <c r="K326" s="21"/>
      <c r="L326" s="21"/>
    </row>
    <row r="327" spans="1:19" ht="22.5" customHeight="1">
      <c r="A327" s="7" t="s">
        <v>53</v>
      </c>
      <c r="B327" s="21"/>
      <c r="C327" s="21"/>
      <c r="D327" s="47" t="s">
        <v>163</v>
      </c>
      <c r="E327" s="47"/>
      <c r="F327" s="47"/>
      <c r="G327" s="47"/>
      <c r="H327" s="21"/>
      <c r="I327" s="21"/>
      <c r="J327" s="21"/>
      <c r="K327" s="21"/>
      <c r="L327" s="21"/>
    </row>
    <row r="328" spans="1:19" hidden="1">
      <c r="A328" s="7" t="s">
        <v>55</v>
      </c>
    </row>
    <row r="329" spans="1:19" hidden="1">
      <c r="A329" s="7" t="s">
        <v>56</v>
      </c>
    </row>
    <row r="330" spans="1:19" hidden="1">
      <c r="A330" s="7" t="s">
        <v>57</v>
      </c>
    </row>
    <row r="331" spans="1:19">
      <c r="A331" s="7">
        <v>9</v>
      </c>
      <c r="B331" s="16" t="s">
        <v>164</v>
      </c>
      <c r="C331" s="16"/>
      <c r="D331" s="45" t="s">
        <v>165</v>
      </c>
      <c r="E331" s="46"/>
      <c r="F331" s="46"/>
      <c r="G331" s="46"/>
      <c r="H331" s="116" t="s">
        <v>51</v>
      </c>
      <c r="I331" s="117">
        <v>1</v>
      </c>
      <c r="J331" s="118"/>
      <c r="K331" s="18"/>
      <c r="L331" s="19" t="str">
        <f>IF(AND(I331= "",J331= ""), 0, ROUND(ROUND(K331, 2) * ROUND(IF(J331="",I331,J331),  0), 2))</f>
        <v/>
      </c>
      <c r="M331" s="7"/>
      <c r="O331" s="20">
        <v>0.2</v>
      </c>
      <c r="S331" s="7">
        <v>1906</v>
      </c>
    </row>
    <row r="332" spans="1:19" hidden="1">
      <c r="A332" s="7" t="s">
        <v>52</v>
      </c>
    </row>
    <row r="333" spans="1:19" hidden="1">
      <c r="A333" s="7" t="s">
        <v>52</v>
      </c>
    </row>
    <row r="334" spans="1:19">
      <c r="A334" s="7" t="s">
        <v>53</v>
      </c>
      <c r="B334" s="21"/>
      <c r="C334" s="21"/>
      <c r="D334" s="47" t="s">
        <v>72</v>
      </c>
      <c r="E334" s="47"/>
      <c r="F334" s="47"/>
      <c r="G334" s="47"/>
      <c r="H334" s="21"/>
      <c r="I334" s="21"/>
      <c r="J334" s="21"/>
      <c r="K334" s="21"/>
      <c r="L334" s="21"/>
    </row>
    <row r="335" spans="1:19">
      <c r="A335" s="7" t="s">
        <v>53</v>
      </c>
      <c r="B335" s="21"/>
      <c r="C335" s="21"/>
      <c r="D335" s="47" t="s">
        <v>166</v>
      </c>
      <c r="E335" s="47"/>
      <c r="F335" s="47"/>
      <c r="G335" s="47"/>
      <c r="H335" s="21"/>
      <c r="I335" s="21"/>
      <c r="J335" s="21"/>
      <c r="K335" s="21"/>
      <c r="L335" s="21"/>
    </row>
    <row r="336" spans="1:19" hidden="1">
      <c r="A336" s="7" t="s">
        <v>55</v>
      </c>
    </row>
    <row r="337" spans="1:19" hidden="1">
      <c r="A337" s="7" t="s">
        <v>56</v>
      </c>
    </row>
    <row r="338" spans="1:19" hidden="1">
      <c r="A338" s="7" t="s">
        <v>57</v>
      </c>
    </row>
    <row r="339" spans="1:19">
      <c r="A339" s="7">
        <v>8</v>
      </c>
      <c r="B339" s="16" t="s">
        <v>167</v>
      </c>
      <c r="C339" s="16"/>
      <c r="D339" s="63" t="s">
        <v>168</v>
      </c>
      <c r="E339" s="63"/>
      <c r="F339" s="63"/>
      <c r="G339" s="63"/>
      <c r="H339" s="17"/>
      <c r="I339" s="17"/>
      <c r="J339" s="17"/>
      <c r="K339" s="17"/>
      <c r="L339" s="23"/>
      <c r="M339" s="7"/>
    </row>
    <row r="340" spans="1:19" hidden="1">
      <c r="A340" s="7" t="s">
        <v>78</v>
      </c>
    </row>
    <row r="341" spans="1:19" hidden="1">
      <c r="A341" s="7" t="s">
        <v>78</v>
      </c>
    </row>
    <row r="342" spans="1:19">
      <c r="A342" s="7">
        <v>9</v>
      </c>
      <c r="B342" s="16" t="s">
        <v>169</v>
      </c>
      <c r="C342" s="16"/>
      <c r="D342" s="45" t="s">
        <v>170</v>
      </c>
      <c r="E342" s="46"/>
      <c r="F342" s="46"/>
      <c r="G342" s="46"/>
      <c r="H342" s="116" t="s">
        <v>15</v>
      </c>
      <c r="I342" s="119">
        <v>98</v>
      </c>
      <c r="J342" s="120"/>
      <c r="K342" s="18"/>
      <c r="L342" s="19" t="str">
        <f>IF(AND(I342= "",J342= ""), 0, ROUND(ROUND(K342, 2) * ROUND(IF(J342="",I342,J342),  2), 2))</f>
        <v/>
      </c>
      <c r="M342" s="7"/>
      <c r="O342" s="20">
        <v>0.2</v>
      </c>
      <c r="S342" s="7">
        <v>1906</v>
      </c>
    </row>
    <row r="343" spans="1:19">
      <c r="A343" s="7" t="s">
        <v>53</v>
      </c>
      <c r="B343" s="21"/>
      <c r="C343" s="21"/>
      <c r="D343" s="47" t="s">
        <v>171</v>
      </c>
      <c r="E343" s="47"/>
      <c r="F343" s="47"/>
      <c r="G343" s="47"/>
      <c r="H343" s="21"/>
      <c r="I343" s="21"/>
      <c r="J343" s="21"/>
      <c r="K343" s="21"/>
      <c r="L343" s="21"/>
    </row>
    <row r="344" spans="1:19">
      <c r="A344" s="7" t="s">
        <v>53</v>
      </c>
      <c r="B344" s="21"/>
      <c r="C344" s="21"/>
      <c r="D344" s="47" t="s">
        <v>172</v>
      </c>
      <c r="E344" s="47"/>
      <c r="F344" s="47"/>
      <c r="G344" s="47"/>
      <c r="H344" s="21"/>
      <c r="I344" s="21"/>
      <c r="J344" s="21"/>
      <c r="K344" s="21"/>
      <c r="L344" s="21"/>
    </row>
    <row r="345" spans="1:19">
      <c r="A345" s="7" t="s">
        <v>53</v>
      </c>
      <c r="B345" s="21"/>
      <c r="C345" s="21"/>
      <c r="D345" s="47" t="s">
        <v>173</v>
      </c>
      <c r="E345" s="47"/>
      <c r="F345" s="47"/>
      <c r="G345" s="47"/>
      <c r="H345" s="21"/>
      <c r="I345" s="21"/>
      <c r="J345" s="21"/>
      <c r="K345" s="21"/>
      <c r="L345" s="21"/>
    </row>
    <row r="346" spans="1:19" hidden="1">
      <c r="A346" s="7" t="s">
        <v>132</v>
      </c>
    </row>
    <row r="347" spans="1:19" hidden="1">
      <c r="A347" s="7" t="s">
        <v>132</v>
      </c>
    </row>
    <row r="348" spans="1:19" hidden="1">
      <c r="A348" s="7" t="s">
        <v>135</v>
      </c>
    </row>
    <row r="349" spans="1:19" hidden="1">
      <c r="A349" s="7" t="s">
        <v>90</v>
      </c>
    </row>
    <row r="350" spans="1:19" hidden="1">
      <c r="A350" s="7" t="s">
        <v>56</v>
      </c>
    </row>
    <row r="351" spans="1:19" hidden="1">
      <c r="A351" s="7" t="s">
        <v>57</v>
      </c>
    </row>
    <row r="352" spans="1:19" hidden="1">
      <c r="A352" s="7" t="s">
        <v>46</v>
      </c>
    </row>
    <row r="353" spans="1:19">
      <c r="A353" s="7">
        <v>9</v>
      </c>
      <c r="B353" s="16" t="s">
        <v>174</v>
      </c>
      <c r="C353" s="16"/>
      <c r="D353" s="45" t="s">
        <v>175</v>
      </c>
      <c r="E353" s="46"/>
      <c r="F353" s="46"/>
      <c r="G353" s="46"/>
      <c r="H353" s="116" t="s">
        <v>51</v>
      </c>
      <c r="I353" s="117">
        <v>1</v>
      </c>
      <c r="J353" s="118"/>
      <c r="K353" s="18"/>
      <c r="L353" s="19" t="str">
        <f>IF(AND(I353= "",J353= ""), 0, ROUND(ROUND(K353, 2) * ROUND(IF(J353="",I353,J353),  0), 2))</f>
        <v/>
      </c>
      <c r="M353" s="7"/>
      <c r="O353" s="20">
        <v>0.2</v>
      </c>
      <c r="S353" s="7">
        <v>1906</v>
      </c>
    </row>
    <row r="354" spans="1:19" hidden="1">
      <c r="A354" s="7" t="s">
        <v>52</v>
      </c>
    </row>
    <row r="355" spans="1:19" hidden="1">
      <c r="A355" s="7" t="s">
        <v>52</v>
      </c>
    </row>
    <row r="356" spans="1:19" hidden="1">
      <c r="A356" s="7" t="s">
        <v>52</v>
      </c>
    </row>
    <row r="357" spans="1:19" hidden="1">
      <c r="A357" s="7" t="s">
        <v>52</v>
      </c>
    </row>
    <row r="358" spans="1:19" hidden="1">
      <c r="A358" s="22" t="s">
        <v>71</v>
      </c>
    </row>
    <row r="359" spans="1:19" ht="22.5" customHeight="1">
      <c r="A359" s="7" t="s">
        <v>53</v>
      </c>
      <c r="B359" s="21"/>
      <c r="C359" s="21"/>
      <c r="D359" s="47" t="s">
        <v>176</v>
      </c>
      <c r="E359" s="47"/>
      <c r="F359" s="47"/>
      <c r="G359" s="47"/>
      <c r="H359" s="21"/>
      <c r="I359" s="21"/>
      <c r="J359" s="21"/>
      <c r="K359" s="21"/>
      <c r="L359" s="21"/>
    </row>
    <row r="360" spans="1:19" hidden="1">
      <c r="A360" s="7" t="s">
        <v>55</v>
      </c>
    </row>
    <row r="361" spans="1:19" hidden="1">
      <c r="A361" s="7" t="s">
        <v>56</v>
      </c>
    </row>
    <row r="362" spans="1:19" hidden="1">
      <c r="A362" s="7" t="s">
        <v>132</v>
      </c>
    </row>
    <row r="363" spans="1:19" hidden="1">
      <c r="A363" s="7" t="s">
        <v>57</v>
      </c>
    </row>
    <row r="364" spans="1:19" ht="22.5" customHeight="1">
      <c r="A364" s="7">
        <v>9</v>
      </c>
      <c r="B364" s="16" t="s">
        <v>177</v>
      </c>
      <c r="C364" s="16"/>
      <c r="D364" s="45" t="s">
        <v>178</v>
      </c>
      <c r="E364" s="46"/>
      <c r="F364" s="46"/>
      <c r="G364" s="46"/>
      <c r="H364" s="116" t="s">
        <v>51</v>
      </c>
      <c r="I364" s="117">
        <v>1</v>
      </c>
      <c r="J364" s="118"/>
      <c r="K364" s="18"/>
      <c r="L364" s="19" t="str">
        <f>IF(AND(I364= "",J364= ""), 0, ROUND(ROUND(K364, 2) * ROUND(IF(J364="",I364,J364),  0), 2))</f>
        <v/>
      </c>
      <c r="M364" s="7"/>
      <c r="O364" s="20">
        <v>0.2</v>
      </c>
      <c r="S364" s="7">
        <v>1906</v>
      </c>
    </row>
    <row r="365" spans="1:19" hidden="1">
      <c r="A365" s="7" t="s">
        <v>52</v>
      </c>
    </row>
    <row r="366" spans="1:19" hidden="1">
      <c r="A366" s="7" t="s">
        <v>52</v>
      </c>
    </row>
    <row r="367" spans="1:19" hidden="1">
      <c r="A367" s="7" t="s">
        <v>52</v>
      </c>
    </row>
    <row r="368" spans="1:19" hidden="1">
      <c r="A368" s="7" t="s">
        <v>52</v>
      </c>
    </row>
    <row r="369" spans="1:19">
      <c r="A369" s="7" t="s">
        <v>53</v>
      </c>
      <c r="B369" s="21"/>
      <c r="C369" s="21"/>
      <c r="D369" s="47" t="s">
        <v>179</v>
      </c>
      <c r="E369" s="47"/>
      <c r="F369" s="47"/>
      <c r="G369" s="47"/>
      <c r="H369" s="21"/>
      <c r="I369" s="21"/>
      <c r="J369" s="21"/>
      <c r="K369" s="21"/>
      <c r="L369" s="21"/>
    </row>
    <row r="370" spans="1:19" hidden="1">
      <c r="A370" s="7" t="s">
        <v>56</v>
      </c>
    </row>
    <row r="371" spans="1:19" hidden="1">
      <c r="A371" s="7" t="s">
        <v>57</v>
      </c>
    </row>
    <row r="372" spans="1:19">
      <c r="A372" s="7" t="s">
        <v>58</v>
      </c>
      <c r="B372" s="17"/>
      <c r="C372" s="17"/>
      <c r="D372" s="46"/>
      <c r="E372" s="46"/>
      <c r="F372" s="46"/>
      <c r="G372" s="46"/>
      <c r="H372" s="17"/>
      <c r="I372" s="17"/>
      <c r="J372" s="17"/>
      <c r="K372" s="17"/>
      <c r="L372" s="17"/>
    </row>
    <row r="373" spans="1:19">
      <c r="B373" s="17"/>
      <c r="C373" s="17"/>
      <c r="D373" s="50" t="s">
        <v>68</v>
      </c>
      <c r="E373" s="51"/>
      <c r="F373" s="51"/>
      <c r="G373" s="51"/>
      <c r="H373" s="48"/>
      <c r="I373" s="48"/>
      <c r="J373" s="48"/>
      <c r="K373" s="48"/>
      <c r="L373" s="49"/>
    </row>
    <row r="374" spans="1:19">
      <c r="B374" s="17"/>
      <c r="C374" s="17"/>
      <c r="D374" s="54"/>
      <c r="E374" s="52"/>
      <c r="F374" s="52"/>
      <c r="G374" s="52"/>
      <c r="H374" s="52"/>
      <c r="I374" s="52"/>
      <c r="J374" s="52"/>
      <c r="K374" s="52"/>
      <c r="L374" s="53"/>
    </row>
    <row r="375" spans="1:19">
      <c r="B375" s="17"/>
      <c r="C375" s="17"/>
      <c r="D375" s="57" t="s">
        <v>59</v>
      </c>
      <c r="E375" s="58"/>
      <c r="F375" s="58"/>
      <c r="G375" s="58"/>
      <c r="H375" s="55" t="str">
        <f>SUMIF(M63:M372, IF(M62="","",M62), L63:L372)</f>
        <v/>
      </c>
      <c r="I375" s="55"/>
      <c r="J375" s="55"/>
      <c r="K375" s="55"/>
      <c r="L375" s="56"/>
    </row>
    <row r="376" spans="1:19" hidden="1">
      <c r="B376" s="17"/>
      <c r="C376" s="17"/>
      <c r="D376" s="61" t="s">
        <v>60</v>
      </c>
      <c r="E376" s="62"/>
      <c r="F376" s="62"/>
      <c r="G376" s="62"/>
      <c r="H376" s="59" t="str">
        <f>ROUND(SUMIF(M63:M372, IF(M62="","",M62), L63:L372) * 0.2, 2)</f>
        <v/>
      </c>
      <c r="I376" s="59"/>
      <c r="J376" s="59"/>
      <c r="K376" s="59"/>
      <c r="L376" s="60"/>
    </row>
    <row r="377" spans="1:19" hidden="1">
      <c r="B377" s="17"/>
      <c r="C377" s="17"/>
      <c r="D377" s="57" t="s">
        <v>61</v>
      </c>
      <c r="E377" s="58"/>
      <c r="F377" s="58"/>
      <c r="G377" s="58"/>
      <c r="H377" s="55" t="str">
        <f>SUM(H375:H376)</f>
        <v/>
      </c>
      <c r="I377" s="55"/>
      <c r="J377" s="55"/>
      <c r="K377" s="55"/>
      <c r="L377" s="56"/>
    </row>
    <row r="378" spans="1:19" ht="15.75" customHeight="1">
      <c r="A378" s="7">
        <v>3</v>
      </c>
      <c r="B378" s="14" t="s">
        <v>180</v>
      </c>
      <c r="C378" s="14"/>
      <c r="D378" s="44" t="s">
        <v>181</v>
      </c>
      <c r="E378" s="44"/>
      <c r="F378" s="44"/>
      <c r="G378" s="44"/>
      <c r="H378" s="15"/>
      <c r="I378" s="15"/>
      <c r="J378" s="15"/>
      <c r="K378" s="15"/>
      <c r="L378" s="15"/>
      <c r="M378" s="7"/>
    </row>
    <row r="379" spans="1:19">
      <c r="A379" s="7">
        <v>8</v>
      </c>
      <c r="B379" s="16" t="s">
        <v>182</v>
      </c>
      <c r="C379" s="16"/>
      <c r="D379" s="63" t="s">
        <v>183</v>
      </c>
      <c r="E379" s="63"/>
      <c r="F379" s="63"/>
      <c r="G379" s="63"/>
      <c r="H379" s="17"/>
      <c r="I379" s="17"/>
      <c r="J379" s="17"/>
      <c r="K379" s="17"/>
      <c r="L379" s="23"/>
      <c r="M379" s="7"/>
    </row>
    <row r="380" spans="1:19" hidden="1">
      <c r="A380" s="7" t="s">
        <v>78</v>
      </c>
    </row>
    <row r="381" spans="1:19" hidden="1">
      <c r="A381" s="7" t="s">
        <v>78</v>
      </c>
    </row>
    <row r="382" spans="1:19" hidden="1">
      <c r="A382" s="7" t="s">
        <v>78</v>
      </c>
    </row>
    <row r="383" spans="1:19" hidden="1">
      <c r="A383" s="7" t="s">
        <v>78</v>
      </c>
    </row>
    <row r="384" spans="1:19">
      <c r="A384" s="7">
        <v>9</v>
      </c>
      <c r="B384" s="16" t="s">
        <v>184</v>
      </c>
      <c r="C384" s="16"/>
      <c r="D384" s="45" t="s">
        <v>183</v>
      </c>
      <c r="E384" s="46"/>
      <c r="F384" s="46"/>
      <c r="G384" s="46"/>
      <c r="H384" s="116" t="s">
        <v>15</v>
      </c>
      <c r="I384" s="119">
        <v>12</v>
      </c>
      <c r="J384" s="120"/>
      <c r="K384" s="18"/>
      <c r="L384" s="19" t="str">
        <f>IF(AND(I384= "",J384= ""), 0, ROUND(ROUND(K384, 2) * ROUND(IF(J384="",I384,J384),  2), 2))</f>
        <v/>
      </c>
      <c r="M384" s="7"/>
      <c r="O384" s="20">
        <v>0.2</v>
      </c>
      <c r="S384" s="7">
        <v>1906</v>
      </c>
    </row>
    <row r="385" spans="1:19" hidden="1">
      <c r="A385" s="7" t="s">
        <v>52</v>
      </c>
    </row>
    <row r="386" spans="1:19" hidden="1">
      <c r="A386" s="7" t="s">
        <v>52</v>
      </c>
    </row>
    <row r="387" spans="1:19">
      <c r="A387" s="7" t="s">
        <v>53</v>
      </c>
      <c r="B387" s="21"/>
      <c r="C387" s="21"/>
      <c r="D387" s="47" t="s">
        <v>117</v>
      </c>
      <c r="E387" s="47"/>
      <c r="F387" s="47"/>
      <c r="G387" s="47"/>
      <c r="H387" s="21"/>
      <c r="I387" s="21"/>
      <c r="J387" s="21"/>
      <c r="K387" s="21"/>
      <c r="L387" s="21"/>
    </row>
    <row r="388" spans="1:19">
      <c r="A388" s="7" t="s">
        <v>53</v>
      </c>
      <c r="B388" s="21"/>
      <c r="C388" s="21"/>
      <c r="D388" s="47" t="s">
        <v>185</v>
      </c>
      <c r="E388" s="47"/>
      <c r="F388" s="47"/>
      <c r="G388" s="47"/>
      <c r="H388" s="21"/>
      <c r="I388" s="21"/>
      <c r="J388" s="21"/>
      <c r="K388" s="21"/>
      <c r="L388" s="21"/>
    </row>
    <row r="389" spans="1:19" hidden="1">
      <c r="A389" s="7" t="s">
        <v>55</v>
      </c>
    </row>
    <row r="390" spans="1:19" hidden="1">
      <c r="A390" s="7" t="s">
        <v>90</v>
      </c>
    </row>
    <row r="391" spans="1:19" hidden="1">
      <c r="A391" s="7" t="s">
        <v>56</v>
      </c>
    </row>
    <row r="392" spans="1:19" hidden="1">
      <c r="A392" s="7" t="s">
        <v>57</v>
      </c>
    </row>
    <row r="393" spans="1:19" hidden="1">
      <c r="A393" s="7" t="s">
        <v>46</v>
      </c>
    </row>
    <row r="394" spans="1:19">
      <c r="A394" s="7">
        <v>8</v>
      </c>
      <c r="B394" s="16" t="s">
        <v>186</v>
      </c>
      <c r="C394" s="16"/>
      <c r="D394" s="63" t="s">
        <v>187</v>
      </c>
      <c r="E394" s="63"/>
      <c r="F394" s="63"/>
      <c r="G394" s="63"/>
      <c r="H394" s="17"/>
      <c r="I394" s="17"/>
      <c r="J394" s="17"/>
      <c r="K394" s="17"/>
      <c r="L394" s="23"/>
      <c r="M394" s="7"/>
    </row>
    <row r="395" spans="1:19" hidden="1">
      <c r="A395" s="7" t="s">
        <v>78</v>
      </c>
    </row>
    <row r="396" spans="1:19" hidden="1">
      <c r="A396" s="7" t="s">
        <v>78</v>
      </c>
    </row>
    <row r="397" spans="1:19" hidden="1">
      <c r="A397" s="7" t="s">
        <v>78</v>
      </c>
    </row>
    <row r="398" spans="1:19" hidden="1">
      <c r="A398" s="7" t="s">
        <v>78</v>
      </c>
    </row>
    <row r="399" spans="1:19">
      <c r="A399" s="7">
        <v>9</v>
      </c>
      <c r="B399" s="16" t="s">
        <v>188</v>
      </c>
      <c r="C399" s="16"/>
      <c r="D399" s="45" t="s">
        <v>189</v>
      </c>
      <c r="E399" s="46"/>
      <c r="F399" s="46"/>
      <c r="G399" s="46"/>
      <c r="H399" s="116" t="s">
        <v>16</v>
      </c>
      <c r="I399" s="121">
        <v>33.1</v>
      </c>
      <c r="J399" s="122"/>
      <c r="K399" s="18"/>
      <c r="L399" s="19" t="str">
        <f>IF(AND(I399= "",J399= ""), 0, ROUND(ROUND(K399, 2) * ROUND(IF(J399="",I399,J399),  3), 2))</f>
        <v/>
      </c>
      <c r="M399" s="7"/>
      <c r="O399" s="20">
        <v>0.2</v>
      </c>
      <c r="S399" s="7">
        <v>1906</v>
      </c>
    </row>
    <row r="400" spans="1:19">
      <c r="A400" s="7" t="s">
        <v>53</v>
      </c>
      <c r="B400" s="21"/>
      <c r="C400" s="21"/>
      <c r="D400" s="47" t="s">
        <v>190</v>
      </c>
      <c r="E400" s="47"/>
      <c r="F400" s="47"/>
      <c r="G400" s="47"/>
      <c r="H400" s="21"/>
      <c r="I400" s="21"/>
      <c r="J400" s="21"/>
      <c r="K400" s="21"/>
      <c r="L400" s="21"/>
    </row>
    <row r="401" spans="1:19" hidden="1">
      <c r="A401" s="7" t="s">
        <v>55</v>
      </c>
    </row>
    <row r="402" spans="1:19" hidden="1">
      <c r="A402" s="7" t="s">
        <v>130</v>
      </c>
    </row>
    <row r="403" spans="1:19">
      <c r="A403" s="7" t="s">
        <v>53</v>
      </c>
      <c r="B403" s="21"/>
      <c r="C403" s="21"/>
      <c r="D403" s="47" t="s">
        <v>191</v>
      </c>
      <c r="E403" s="47"/>
      <c r="F403" s="47"/>
      <c r="G403" s="47"/>
      <c r="H403" s="21"/>
      <c r="I403" s="21"/>
      <c r="J403" s="21"/>
      <c r="K403" s="21"/>
      <c r="L403" s="21"/>
    </row>
    <row r="404" spans="1:19" hidden="1">
      <c r="A404" s="7" t="s">
        <v>135</v>
      </c>
    </row>
    <row r="405" spans="1:19" hidden="1">
      <c r="A405" s="7" t="s">
        <v>56</v>
      </c>
    </row>
    <row r="406" spans="1:19" hidden="1">
      <c r="A406" s="7" t="s">
        <v>57</v>
      </c>
    </row>
    <row r="407" spans="1:19">
      <c r="A407" s="7">
        <v>9</v>
      </c>
      <c r="B407" s="16" t="s">
        <v>192</v>
      </c>
      <c r="C407" s="16"/>
      <c r="D407" s="45" t="s">
        <v>193</v>
      </c>
      <c r="E407" s="46"/>
      <c r="F407" s="46"/>
      <c r="G407" s="46"/>
      <c r="H407" s="116" t="s">
        <v>16</v>
      </c>
      <c r="I407" s="121">
        <v>33.1</v>
      </c>
      <c r="J407" s="122"/>
      <c r="K407" s="18"/>
      <c r="L407" s="19" t="str">
        <f>IF(AND(I407= "",J407= ""), 0, ROUND(ROUND(K407, 2) * ROUND(IF(J407="",I407,J407),  3), 2))</f>
        <v/>
      </c>
      <c r="M407" s="7"/>
      <c r="O407" s="20">
        <v>0.2</v>
      </c>
      <c r="S407" s="7">
        <v>1906</v>
      </c>
    </row>
    <row r="408" spans="1:19" hidden="1">
      <c r="A408" s="7" t="s">
        <v>52</v>
      </c>
    </row>
    <row r="409" spans="1:19" hidden="1">
      <c r="A409" s="7" t="s">
        <v>52</v>
      </c>
    </row>
    <row r="410" spans="1:19" hidden="1">
      <c r="A410" s="7" t="s">
        <v>52</v>
      </c>
    </row>
    <row r="411" spans="1:19" hidden="1">
      <c r="A411" s="7" t="s">
        <v>52</v>
      </c>
    </row>
    <row r="412" spans="1:19">
      <c r="A412" s="7" t="s">
        <v>53</v>
      </c>
      <c r="B412" s="21"/>
      <c r="C412" s="21"/>
      <c r="D412" s="47" t="s">
        <v>194</v>
      </c>
      <c r="E412" s="47"/>
      <c r="F412" s="47"/>
      <c r="G412" s="47"/>
      <c r="H412" s="21"/>
      <c r="I412" s="21"/>
      <c r="J412" s="21"/>
      <c r="K412" s="21"/>
      <c r="L412" s="21"/>
    </row>
    <row r="413" spans="1:19" hidden="1">
      <c r="A413" s="7" t="s">
        <v>55</v>
      </c>
    </row>
    <row r="414" spans="1:19" hidden="1">
      <c r="A414" s="7" t="s">
        <v>56</v>
      </c>
    </row>
    <row r="415" spans="1:19" hidden="1">
      <c r="A415" s="7" t="s">
        <v>57</v>
      </c>
    </row>
    <row r="416" spans="1:19" hidden="1">
      <c r="A416" s="7" t="s">
        <v>46</v>
      </c>
    </row>
    <row r="417" spans="1:19">
      <c r="A417" s="7">
        <v>9</v>
      </c>
      <c r="B417" s="16" t="s">
        <v>195</v>
      </c>
      <c r="C417" s="16"/>
      <c r="D417" s="45" t="s">
        <v>196</v>
      </c>
      <c r="E417" s="46"/>
      <c r="F417" s="46"/>
      <c r="G417" s="46"/>
      <c r="H417" s="116" t="s">
        <v>15</v>
      </c>
      <c r="I417" s="119">
        <v>12</v>
      </c>
      <c r="J417" s="120"/>
      <c r="K417" s="18"/>
      <c r="L417" s="19" t="str">
        <f>IF(AND(I417= "",J417= ""), 0, ROUND(ROUND(K417, 2) * ROUND(IF(J417="",I417,J417),  2), 2))</f>
        <v/>
      </c>
      <c r="M417" s="7"/>
      <c r="O417" s="20">
        <v>0.2</v>
      </c>
      <c r="S417" s="7">
        <v>1906</v>
      </c>
    </row>
    <row r="418" spans="1:19" hidden="1">
      <c r="A418" s="7" t="s">
        <v>52</v>
      </c>
    </row>
    <row r="419" spans="1:19" hidden="1">
      <c r="A419" s="7" t="s">
        <v>52</v>
      </c>
    </row>
    <row r="420" spans="1:19">
      <c r="A420" s="7" t="s">
        <v>53</v>
      </c>
      <c r="B420" s="21"/>
      <c r="C420" s="21"/>
      <c r="D420" s="47" t="s">
        <v>197</v>
      </c>
      <c r="E420" s="47"/>
      <c r="F420" s="47"/>
      <c r="G420" s="47"/>
      <c r="H420" s="21"/>
      <c r="I420" s="21"/>
      <c r="J420" s="21"/>
      <c r="K420" s="21"/>
      <c r="L420" s="21"/>
    </row>
    <row r="421" spans="1:19" hidden="1">
      <c r="A421" s="7" t="s">
        <v>55</v>
      </c>
    </row>
    <row r="422" spans="1:19" hidden="1">
      <c r="A422" s="7" t="s">
        <v>56</v>
      </c>
    </row>
    <row r="423" spans="1:19" hidden="1">
      <c r="A423" s="7" t="s">
        <v>57</v>
      </c>
    </row>
    <row r="424" spans="1:19">
      <c r="A424" s="7">
        <v>8</v>
      </c>
      <c r="B424" s="16" t="s">
        <v>198</v>
      </c>
      <c r="C424" s="16"/>
      <c r="D424" s="63" t="s">
        <v>199</v>
      </c>
      <c r="E424" s="63"/>
      <c r="F424" s="63"/>
      <c r="G424" s="63"/>
      <c r="H424" s="17"/>
      <c r="I424" s="17"/>
      <c r="J424" s="17"/>
      <c r="K424" s="17"/>
      <c r="L424" s="23"/>
      <c r="M424" s="7"/>
    </row>
    <row r="425" spans="1:19" hidden="1">
      <c r="A425" s="7" t="s">
        <v>78</v>
      </c>
    </row>
    <row r="426" spans="1:19" ht="22.5" customHeight="1">
      <c r="A426" s="7">
        <v>9</v>
      </c>
      <c r="B426" s="16" t="s">
        <v>200</v>
      </c>
      <c r="C426" s="16"/>
      <c r="D426" s="45" t="s">
        <v>201</v>
      </c>
      <c r="E426" s="46"/>
      <c r="F426" s="46"/>
      <c r="G426" s="46"/>
      <c r="H426" s="116" t="s">
        <v>16</v>
      </c>
      <c r="I426" s="121">
        <v>13.1</v>
      </c>
      <c r="J426" s="122"/>
      <c r="K426" s="18"/>
      <c r="L426" s="19" t="str">
        <f>IF(AND(I426= "",J426= ""), 0, ROUND(ROUND(K426, 2) * ROUND(IF(J426="",I426,J426),  3), 2))</f>
        <v/>
      </c>
      <c r="M426" s="7"/>
      <c r="O426" s="20">
        <v>0.2</v>
      </c>
      <c r="S426" s="7">
        <v>1906</v>
      </c>
    </row>
    <row r="427" spans="1:19" hidden="1">
      <c r="A427" s="7" t="s">
        <v>52</v>
      </c>
    </row>
    <row r="428" spans="1:19">
      <c r="A428" s="7" t="s">
        <v>53</v>
      </c>
      <c r="B428" s="21"/>
      <c r="C428" s="21"/>
      <c r="D428" s="47" t="s">
        <v>202</v>
      </c>
      <c r="E428" s="47"/>
      <c r="F428" s="47"/>
      <c r="G428" s="47"/>
      <c r="H428" s="21"/>
      <c r="I428" s="21"/>
      <c r="J428" s="21"/>
      <c r="K428" s="21"/>
      <c r="L428" s="21"/>
    </row>
    <row r="429" spans="1:19" hidden="1">
      <c r="A429" s="7" t="s">
        <v>55</v>
      </c>
    </row>
    <row r="430" spans="1:19" hidden="1">
      <c r="A430" s="7" t="s">
        <v>130</v>
      </c>
    </row>
    <row r="431" spans="1:19" hidden="1">
      <c r="A431" s="7" t="s">
        <v>90</v>
      </c>
    </row>
    <row r="432" spans="1:19">
      <c r="A432" s="7" t="s">
        <v>53</v>
      </c>
      <c r="B432" s="21"/>
      <c r="C432" s="21"/>
      <c r="D432" s="47" t="s">
        <v>203</v>
      </c>
      <c r="E432" s="47"/>
      <c r="F432" s="47"/>
      <c r="G432" s="47"/>
      <c r="H432" s="21"/>
      <c r="I432" s="21"/>
      <c r="J432" s="21"/>
      <c r="K432" s="21"/>
      <c r="L432" s="21"/>
    </row>
    <row r="433" spans="1:19" hidden="1">
      <c r="A433" s="7" t="s">
        <v>90</v>
      </c>
    </row>
    <row r="434" spans="1:19" hidden="1">
      <c r="A434" s="7" t="s">
        <v>56</v>
      </c>
    </row>
    <row r="435" spans="1:19" hidden="1">
      <c r="A435" s="7" t="s">
        <v>57</v>
      </c>
    </row>
    <row r="436" spans="1:19">
      <c r="A436" s="7">
        <v>9</v>
      </c>
      <c r="B436" s="16" t="s">
        <v>204</v>
      </c>
      <c r="C436" s="16"/>
      <c r="D436" s="45" t="s">
        <v>205</v>
      </c>
      <c r="E436" s="46"/>
      <c r="F436" s="46"/>
      <c r="G436" s="46"/>
      <c r="H436" s="116" t="s">
        <v>16</v>
      </c>
      <c r="I436" s="121">
        <v>2.2000000000000002</v>
      </c>
      <c r="J436" s="122"/>
      <c r="K436" s="18"/>
      <c r="L436" s="19" t="str">
        <f>IF(AND(I436= "",J436= ""), 0, ROUND(ROUND(K436, 2) * ROUND(IF(J436="",I436,J436),  3), 2))</f>
        <v/>
      </c>
      <c r="M436" s="7"/>
      <c r="O436" s="20">
        <v>0.2</v>
      </c>
      <c r="S436" s="7">
        <v>1906</v>
      </c>
    </row>
    <row r="437" spans="1:19" hidden="1">
      <c r="A437" s="7" t="s">
        <v>52</v>
      </c>
    </row>
    <row r="438" spans="1:19" hidden="1">
      <c r="A438" s="7" t="s">
        <v>52</v>
      </c>
    </row>
    <row r="439" spans="1:19">
      <c r="A439" s="7" t="s">
        <v>53</v>
      </c>
      <c r="B439" s="21"/>
      <c r="C439" s="21"/>
      <c r="D439" s="47" t="s">
        <v>206</v>
      </c>
      <c r="E439" s="47"/>
      <c r="F439" s="47"/>
      <c r="G439" s="47"/>
      <c r="H439" s="21"/>
      <c r="I439" s="21"/>
      <c r="J439" s="21"/>
      <c r="K439" s="21"/>
      <c r="L439" s="21"/>
    </row>
    <row r="440" spans="1:19" hidden="1">
      <c r="A440" s="7" t="s">
        <v>55</v>
      </c>
    </row>
    <row r="441" spans="1:19" hidden="1">
      <c r="A441" s="7" t="s">
        <v>130</v>
      </c>
    </row>
    <row r="442" spans="1:19" hidden="1">
      <c r="A442" s="7" t="s">
        <v>90</v>
      </c>
    </row>
    <row r="443" spans="1:19" hidden="1">
      <c r="A443" s="7" t="s">
        <v>56</v>
      </c>
    </row>
    <row r="444" spans="1:19" hidden="1">
      <c r="A444" s="7" t="s">
        <v>57</v>
      </c>
    </row>
    <row r="445" spans="1:19" ht="22.5" customHeight="1">
      <c r="A445" s="7">
        <v>9</v>
      </c>
      <c r="B445" s="16" t="s">
        <v>207</v>
      </c>
      <c r="C445" s="16"/>
      <c r="D445" s="45" t="s">
        <v>208</v>
      </c>
      <c r="E445" s="46"/>
      <c r="F445" s="46"/>
      <c r="G445" s="46"/>
      <c r="H445" s="116" t="s">
        <v>15</v>
      </c>
      <c r="I445" s="119">
        <v>7.5</v>
      </c>
      <c r="J445" s="120"/>
      <c r="K445" s="18"/>
      <c r="L445" s="19" t="str">
        <f>IF(AND(I445= "",J445= ""), 0, ROUND(ROUND(K445, 2) * ROUND(IF(J445="",I445,J445),  2), 2))</f>
        <v/>
      </c>
      <c r="M445" s="7"/>
      <c r="O445" s="20">
        <v>0.2</v>
      </c>
      <c r="S445" s="7">
        <v>1906</v>
      </c>
    </row>
    <row r="446" spans="1:19" hidden="1">
      <c r="A446" s="7" t="s">
        <v>52</v>
      </c>
    </row>
    <row r="447" spans="1:19">
      <c r="A447" s="7" t="s">
        <v>53</v>
      </c>
      <c r="B447" s="21"/>
      <c r="C447" s="21"/>
      <c r="D447" s="47" t="s">
        <v>206</v>
      </c>
      <c r="E447" s="47"/>
      <c r="F447" s="47"/>
      <c r="G447" s="47"/>
      <c r="H447" s="21"/>
      <c r="I447" s="21"/>
      <c r="J447" s="21"/>
      <c r="K447" s="21"/>
      <c r="L447" s="21"/>
    </row>
    <row r="448" spans="1:19" hidden="1">
      <c r="A448" s="7" t="s">
        <v>55</v>
      </c>
    </row>
    <row r="449" spans="1:19" hidden="1">
      <c r="A449" s="7" t="s">
        <v>56</v>
      </c>
    </row>
    <row r="450" spans="1:19" hidden="1">
      <c r="A450" s="7" t="s">
        <v>57</v>
      </c>
    </row>
    <row r="451" spans="1:19">
      <c r="A451" s="7">
        <v>9</v>
      </c>
      <c r="B451" s="16" t="s">
        <v>209</v>
      </c>
      <c r="C451" s="16"/>
      <c r="D451" s="45" t="s">
        <v>210</v>
      </c>
      <c r="E451" s="46"/>
      <c r="F451" s="46"/>
      <c r="G451" s="46"/>
      <c r="H451" s="116" t="s">
        <v>16</v>
      </c>
      <c r="I451" s="121">
        <v>1.5</v>
      </c>
      <c r="J451" s="122"/>
      <c r="K451" s="18"/>
      <c r="L451" s="19" t="str">
        <f>IF(AND(I451= "",J451= ""), 0, ROUND(ROUND(K451, 2) * ROUND(IF(J451="",I451,J451),  3), 2))</f>
        <v/>
      </c>
      <c r="M451" s="7"/>
      <c r="O451" s="20">
        <v>0.2</v>
      </c>
      <c r="S451" s="7">
        <v>1906</v>
      </c>
    </row>
    <row r="452" spans="1:19" hidden="1">
      <c r="A452" s="7" t="s">
        <v>52</v>
      </c>
    </row>
    <row r="453" spans="1:19">
      <c r="A453" s="7" t="s">
        <v>53</v>
      </c>
      <c r="B453" s="21"/>
      <c r="C453" s="21"/>
      <c r="D453" s="47" t="s">
        <v>211</v>
      </c>
      <c r="E453" s="47"/>
      <c r="F453" s="47"/>
      <c r="G453" s="47"/>
      <c r="H453" s="21"/>
      <c r="I453" s="21"/>
      <c r="J453" s="21"/>
      <c r="K453" s="21"/>
      <c r="L453" s="21"/>
    </row>
    <row r="454" spans="1:19" hidden="1">
      <c r="A454" s="7" t="s">
        <v>55</v>
      </c>
    </row>
    <row r="455" spans="1:19" hidden="1">
      <c r="A455" s="7" t="s">
        <v>130</v>
      </c>
    </row>
    <row r="456" spans="1:19" hidden="1">
      <c r="A456" s="7" t="s">
        <v>90</v>
      </c>
    </row>
    <row r="457" spans="1:19" hidden="1">
      <c r="A457" s="7" t="s">
        <v>56</v>
      </c>
    </row>
    <row r="458" spans="1:19" hidden="1">
      <c r="A458" s="7" t="s">
        <v>57</v>
      </c>
    </row>
    <row r="459" spans="1:19" hidden="1">
      <c r="A459" s="7" t="s">
        <v>46</v>
      </c>
    </row>
    <row r="460" spans="1:19">
      <c r="A460" s="7">
        <v>8</v>
      </c>
      <c r="B460" s="16" t="s">
        <v>212</v>
      </c>
      <c r="C460" s="16"/>
      <c r="D460" s="63" t="s">
        <v>213</v>
      </c>
      <c r="E460" s="63"/>
      <c r="F460" s="63"/>
      <c r="G460" s="63"/>
      <c r="H460" s="17"/>
      <c r="I460" s="17"/>
      <c r="J460" s="17"/>
      <c r="K460" s="17"/>
      <c r="L460" s="23"/>
      <c r="M460" s="7"/>
    </row>
    <row r="461" spans="1:19" hidden="1">
      <c r="A461" s="7" t="s">
        <v>78</v>
      </c>
    </row>
    <row r="462" spans="1:19">
      <c r="A462" s="7">
        <v>9</v>
      </c>
      <c r="B462" s="16" t="s">
        <v>214</v>
      </c>
      <c r="C462" s="16"/>
      <c r="D462" s="45" t="s">
        <v>215</v>
      </c>
      <c r="E462" s="46"/>
      <c r="F462" s="46"/>
      <c r="G462" s="46"/>
      <c r="H462" s="116" t="s">
        <v>15</v>
      </c>
      <c r="I462" s="119">
        <v>8.5</v>
      </c>
      <c r="J462" s="120"/>
      <c r="K462" s="18"/>
      <c r="L462" s="19" t="str">
        <f>IF(AND(I462= "",J462= ""), 0, ROUND(ROUND(K462, 2) * ROUND(IF(J462="",I462,J462),  2), 2))</f>
        <v/>
      </c>
      <c r="M462" s="7"/>
      <c r="O462" s="20">
        <v>0.2</v>
      </c>
      <c r="S462" s="7">
        <v>1906</v>
      </c>
    </row>
    <row r="463" spans="1:19" hidden="1">
      <c r="A463" s="7" t="s">
        <v>52</v>
      </c>
    </row>
    <row r="464" spans="1:19">
      <c r="A464" s="7" t="s">
        <v>53</v>
      </c>
      <c r="B464" s="21"/>
      <c r="C464" s="21"/>
      <c r="D464" s="47" t="s">
        <v>206</v>
      </c>
      <c r="E464" s="47"/>
      <c r="F464" s="47"/>
      <c r="G464" s="47"/>
      <c r="H464" s="21"/>
      <c r="I464" s="21"/>
      <c r="J464" s="21"/>
      <c r="K464" s="21"/>
      <c r="L464" s="21"/>
    </row>
    <row r="465" spans="1:19" hidden="1">
      <c r="A465" s="7" t="s">
        <v>55</v>
      </c>
    </row>
    <row r="466" spans="1:19" hidden="1">
      <c r="A466" s="7" t="s">
        <v>90</v>
      </c>
    </row>
    <row r="467" spans="1:19">
      <c r="A467" s="7" t="s">
        <v>53</v>
      </c>
      <c r="B467" s="21"/>
      <c r="C467" s="21"/>
      <c r="D467" s="47" t="s">
        <v>203</v>
      </c>
      <c r="E467" s="47"/>
      <c r="F467" s="47"/>
      <c r="G467" s="47"/>
      <c r="H467" s="21"/>
      <c r="I467" s="21"/>
      <c r="J467" s="21"/>
      <c r="K467" s="21"/>
      <c r="L467" s="21"/>
    </row>
    <row r="468" spans="1:19" hidden="1">
      <c r="A468" s="7" t="s">
        <v>90</v>
      </c>
    </row>
    <row r="469" spans="1:19" hidden="1">
      <c r="A469" s="7" t="s">
        <v>56</v>
      </c>
    </row>
    <row r="470" spans="1:19" hidden="1">
      <c r="A470" s="7" t="s">
        <v>57</v>
      </c>
    </row>
    <row r="471" spans="1:19" ht="22.5" customHeight="1">
      <c r="A471" s="7">
        <v>9</v>
      </c>
      <c r="B471" s="16" t="s">
        <v>216</v>
      </c>
      <c r="C471" s="16"/>
      <c r="D471" s="45" t="s">
        <v>217</v>
      </c>
      <c r="E471" s="46"/>
      <c r="F471" s="46"/>
      <c r="G471" s="46"/>
      <c r="H471" s="116" t="s">
        <v>15</v>
      </c>
      <c r="I471" s="119">
        <v>15</v>
      </c>
      <c r="J471" s="120"/>
      <c r="K471" s="18"/>
      <c r="L471" s="19" t="str">
        <f>IF(AND(I471= "",J471= ""), 0, ROUND(ROUND(K471, 2) * ROUND(IF(J471="",I471,J471),  2), 2))</f>
        <v/>
      </c>
      <c r="M471" s="7"/>
      <c r="O471" s="20">
        <v>0.2</v>
      </c>
      <c r="S471" s="7">
        <v>1906</v>
      </c>
    </row>
    <row r="472" spans="1:19" hidden="1">
      <c r="A472" s="7" t="s">
        <v>52</v>
      </c>
    </row>
    <row r="473" spans="1:19">
      <c r="A473" s="7" t="s">
        <v>53</v>
      </c>
      <c r="B473" s="21"/>
      <c r="C473" s="21"/>
      <c r="D473" s="47" t="s">
        <v>211</v>
      </c>
      <c r="E473" s="47"/>
      <c r="F473" s="47"/>
      <c r="G473" s="47"/>
      <c r="H473" s="21"/>
      <c r="I473" s="21"/>
      <c r="J473" s="21"/>
      <c r="K473" s="21"/>
      <c r="L473" s="21"/>
    </row>
    <row r="474" spans="1:19" hidden="1">
      <c r="A474" s="7" t="s">
        <v>55</v>
      </c>
    </row>
    <row r="475" spans="1:19" hidden="1">
      <c r="A475" s="7" t="s">
        <v>56</v>
      </c>
    </row>
    <row r="476" spans="1:19" hidden="1">
      <c r="A476" s="7" t="s">
        <v>57</v>
      </c>
    </row>
    <row r="477" spans="1:19" ht="22.5" customHeight="1">
      <c r="A477" s="7">
        <v>9</v>
      </c>
      <c r="B477" s="16" t="s">
        <v>218</v>
      </c>
      <c r="C477" s="16"/>
      <c r="D477" s="45" t="s">
        <v>219</v>
      </c>
      <c r="E477" s="46"/>
      <c r="F477" s="46"/>
      <c r="G477" s="46"/>
      <c r="H477" s="116" t="s">
        <v>15</v>
      </c>
      <c r="I477" s="119">
        <v>7</v>
      </c>
      <c r="J477" s="120"/>
      <c r="K477" s="18"/>
      <c r="L477" s="19" t="str">
        <f>IF(AND(I477= "",J477= ""), 0, ROUND(ROUND(K477, 2) * ROUND(IF(J477="",I477,J477),  2), 2))</f>
        <v/>
      </c>
      <c r="M477" s="7"/>
      <c r="O477" s="20">
        <v>0.2</v>
      </c>
      <c r="S477" s="7">
        <v>1906</v>
      </c>
    </row>
    <row r="478" spans="1:19" hidden="1">
      <c r="A478" s="7" t="s">
        <v>52</v>
      </c>
    </row>
    <row r="479" spans="1:19" hidden="1">
      <c r="A479" s="7" t="s">
        <v>52</v>
      </c>
    </row>
    <row r="480" spans="1:19">
      <c r="A480" s="7" t="s">
        <v>53</v>
      </c>
      <c r="B480" s="21"/>
      <c r="C480" s="21"/>
      <c r="D480" s="47" t="s">
        <v>220</v>
      </c>
      <c r="E480" s="47"/>
      <c r="F480" s="47"/>
      <c r="G480" s="47"/>
      <c r="H480" s="21"/>
      <c r="I480" s="21"/>
      <c r="J480" s="21"/>
      <c r="K480" s="21"/>
      <c r="L480" s="21"/>
    </row>
    <row r="481" spans="1:19" hidden="1">
      <c r="A481" s="7" t="s">
        <v>55</v>
      </c>
    </row>
    <row r="482" spans="1:19" hidden="1">
      <c r="A482" s="7" t="s">
        <v>90</v>
      </c>
    </row>
    <row r="483" spans="1:19" hidden="1">
      <c r="A483" s="7" t="s">
        <v>56</v>
      </c>
    </row>
    <row r="484" spans="1:19" hidden="1">
      <c r="A484" s="7" t="s">
        <v>57</v>
      </c>
    </row>
    <row r="485" spans="1:19" hidden="1">
      <c r="A485" s="7" t="s">
        <v>46</v>
      </c>
    </row>
    <row r="486" spans="1:19">
      <c r="A486" s="7">
        <v>8</v>
      </c>
      <c r="B486" s="16" t="s">
        <v>221</v>
      </c>
      <c r="C486" s="16"/>
      <c r="D486" s="63" t="s">
        <v>222</v>
      </c>
      <c r="E486" s="63"/>
      <c r="F486" s="63"/>
      <c r="G486" s="63"/>
      <c r="H486" s="17"/>
      <c r="I486" s="17"/>
      <c r="J486" s="17"/>
      <c r="K486" s="17"/>
      <c r="L486" s="23"/>
      <c r="M486" s="7"/>
    </row>
    <row r="487" spans="1:19" hidden="1">
      <c r="A487" s="7" t="s">
        <v>78</v>
      </c>
    </row>
    <row r="488" spans="1:19">
      <c r="A488" s="7">
        <v>9</v>
      </c>
      <c r="B488" s="16" t="s">
        <v>223</v>
      </c>
      <c r="C488" s="16"/>
      <c r="D488" s="45" t="s">
        <v>224</v>
      </c>
      <c r="E488" s="46"/>
      <c r="F488" s="46"/>
      <c r="G488" s="46"/>
      <c r="H488" s="116" t="s">
        <v>225</v>
      </c>
      <c r="I488" s="121">
        <v>302</v>
      </c>
      <c r="J488" s="122"/>
      <c r="K488" s="18"/>
      <c r="L488" s="19" t="str">
        <f>IF(AND(I488= "",J488= ""), 0, ROUND(ROUND(K488, 2) * ROUND(IF(J488="",I488,J488),  3), 2))</f>
        <v/>
      </c>
      <c r="M488" s="7"/>
      <c r="O488" s="20">
        <v>0.2</v>
      </c>
      <c r="S488" s="7">
        <v>1906</v>
      </c>
    </row>
    <row r="489" spans="1:19" hidden="1">
      <c r="A489" s="7" t="s">
        <v>52</v>
      </c>
    </row>
    <row r="490" spans="1:19">
      <c r="A490" s="7" t="s">
        <v>53</v>
      </c>
      <c r="B490" s="21"/>
      <c r="C490" s="21"/>
      <c r="D490" s="47" t="s">
        <v>226</v>
      </c>
      <c r="E490" s="47"/>
      <c r="F490" s="47"/>
      <c r="G490" s="47"/>
      <c r="H490" s="21"/>
      <c r="I490" s="21"/>
      <c r="J490" s="21"/>
      <c r="K490" s="21"/>
      <c r="L490" s="21"/>
    </row>
    <row r="491" spans="1:19" hidden="1">
      <c r="A491" s="7" t="s">
        <v>55</v>
      </c>
    </row>
    <row r="492" spans="1:19">
      <c r="A492" s="7" t="s">
        <v>53</v>
      </c>
      <c r="B492" s="21"/>
      <c r="C492" s="21"/>
      <c r="D492" s="47" t="s">
        <v>227</v>
      </c>
      <c r="E492" s="47"/>
      <c r="F492" s="47"/>
      <c r="G492" s="47"/>
      <c r="H492" s="21"/>
      <c r="I492" s="21"/>
      <c r="J492" s="21"/>
      <c r="K492" s="21"/>
      <c r="L492" s="21"/>
    </row>
    <row r="493" spans="1:19" hidden="1">
      <c r="A493" s="7" t="s">
        <v>55</v>
      </c>
    </row>
    <row r="494" spans="1:19" hidden="1">
      <c r="A494" s="7" t="s">
        <v>90</v>
      </c>
    </row>
    <row r="495" spans="1:19" hidden="1">
      <c r="A495" s="7" t="s">
        <v>56</v>
      </c>
    </row>
    <row r="496" spans="1:19" hidden="1">
      <c r="A496" s="7" t="s">
        <v>57</v>
      </c>
    </row>
    <row r="497" spans="1:19">
      <c r="A497" s="7">
        <v>9</v>
      </c>
      <c r="B497" s="16" t="s">
        <v>228</v>
      </c>
      <c r="C497" s="16"/>
      <c r="D497" s="45" t="s">
        <v>229</v>
      </c>
      <c r="E497" s="46"/>
      <c r="F497" s="46"/>
      <c r="G497" s="46"/>
      <c r="H497" s="116" t="s">
        <v>225</v>
      </c>
      <c r="I497" s="121">
        <v>100.8</v>
      </c>
      <c r="J497" s="122"/>
      <c r="K497" s="18"/>
      <c r="L497" s="19" t="str">
        <f>IF(AND(I497= "",J497= ""), 0, ROUND(ROUND(K497, 2) * ROUND(IF(J497="",I497,J497),  3), 2))</f>
        <v/>
      </c>
      <c r="M497" s="7"/>
      <c r="O497" s="20">
        <v>0.2</v>
      </c>
      <c r="S497" s="7">
        <v>1906</v>
      </c>
    </row>
    <row r="498" spans="1:19" hidden="1">
      <c r="A498" s="7" t="s">
        <v>52</v>
      </c>
    </row>
    <row r="499" spans="1:19">
      <c r="A499" s="7" t="s">
        <v>53</v>
      </c>
      <c r="B499" s="21"/>
      <c r="C499" s="21"/>
      <c r="D499" s="47" t="s">
        <v>230</v>
      </c>
      <c r="E499" s="47"/>
      <c r="F499" s="47"/>
      <c r="G499" s="47"/>
      <c r="H499" s="21"/>
      <c r="I499" s="21"/>
      <c r="J499" s="21"/>
      <c r="K499" s="21"/>
      <c r="L499" s="21"/>
    </row>
    <row r="500" spans="1:19" hidden="1">
      <c r="A500" s="7" t="s">
        <v>55</v>
      </c>
    </row>
    <row r="501" spans="1:19" hidden="1">
      <c r="A501" s="7" t="s">
        <v>90</v>
      </c>
    </row>
    <row r="502" spans="1:19" hidden="1">
      <c r="A502" s="7" t="s">
        <v>56</v>
      </c>
    </row>
    <row r="503" spans="1:19" hidden="1">
      <c r="A503" s="7" t="s">
        <v>57</v>
      </c>
    </row>
    <row r="504" spans="1:19" hidden="1">
      <c r="A504" s="7" t="s">
        <v>46</v>
      </c>
    </row>
    <row r="505" spans="1:19">
      <c r="A505" s="7">
        <v>9</v>
      </c>
      <c r="B505" s="16" t="s">
        <v>231</v>
      </c>
      <c r="C505" s="16"/>
      <c r="D505" s="45" t="s">
        <v>232</v>
      </c>
      <c r="E505" s="46"/>
      <c r="F505" s="46"/>
      <c r="G505" s="46"/>
      <c r="H505" s="116" t="s">
        <v>51</v>
      </c>
      <c r="I505" s="117">
        <v>1</v>
      </c>
      <c r="J505" s="118"/>
      <c r="K505" s="18"/>
      <c r="L505" s="19" t="str">
        <f>IF(AND(I505= "",J505= ""), 0, ROUND(ROUND(K505, 2) * ROUND(IF(J505="",I505,J505),  0), 2))</f>
        <v/>
      </c>
      <c r="M505" s="7"/>
      <c r="O505" s="20">
        <v>0.2</v>
      </c>
      <c r="S505" s="7">
        <v>1906</v>
      </c>
    </row>
    <row r="506" spans="1:19" hidden="1">
      <c r="A506" s="7" t="s">
        <v>52</v>
      </c>
    </row>
    <row r="507" spans="1:19" hidden="1">
      <c r="A507" s="7" t="s">
        <v>52</v>
      </c>
    </row>
    <row r="508" spans="1:19" hidden="1">
      <c r="A508" s="7" t="s">
        <v>52</v>
      </c>
    </row>
    <row r="509" spans="1:19">
      <c r="A509" s="7" t="s">
        <v>53</v>
      </c>
      <c r="B509" s="21"/>
      <c r="C509" s="21"/>
      <c r="D509" s="47" t="s">
        <v>233</v>
      </c>
      <c r="E509" s="47"/>
      <c r="F509" s="47"/>
      <c r="G509" s="47"/>
      <c r="H509" s="21"/>
      <c r="I509" s="21"/>
      <c r="J509" s="21"/>
      <c r="K509" s="21"/>
      <c r="L509" s="21"/>
    </row>
    <row r="510" spans="1:19" hidden="1">
      <c r="A510" s="7" t="s">
        <v>55</v>
      </c>
    </row>
    <row r="511" spans="1:19" hidden="1">
      <c r="A511" s="7" t="s">
        <v>56</v>
      </c>
    </row>
    <row r="512" spans="1:19" hidden="1">
      <c r="A512" s="7" t="s">
        <v>57</v>
      </c>
    </row>
    <row r="513" spans="1:19" ht="22.5" customHeight="1">
      <c r="A513" s="7">
        <v>9</v>
      </c>
      <c r="B513" s="16" t="s">
        <v>234</v>
      </c>
      <c r="C513" s="16"/>
      <c r="D513" s="45" t="s">
        <v>235</v>
      </c>
      <c r="E513" s="46"/>
      <c r="F513" s="46"/>
      <c r="G513" s="46"/>
      <c r="H513" s="116" t="s">
        <v>51</v>
      </c>
      <c r="I513" s="117">
        <v>1</v>
      </c>
      <c r="J513" s="118"/>
      <c r="K513" s="18"/>
      <c r="L513" s="19" t="str">
        <f>IF(AND(I513= "",J513= ""), 0, ROUND(ROUND(K513, 2) * ROUND(IF(J513="",I513,J513),  0), 2))</f>
        <v/>
      </c>
      <c r="M513" s="7"/>
      <c r="O513" s="20">
        <v>0.2</v>
      </c>
      <c r="S513" s="7">
        <v>1906</v>
      </c>
    </row>
    <row r="514" spans="1:19" hidden="1">
      <c r="A514" s="7" t="s">
        <v>52</v>
      </c>
    </row>
    <row r="515" spans="1:19">
      <c r="A515" s="7" t="s">
        <v>53</v>
      </c>
      <c r="B515" s="21"/>
      <c r="C515" s="21"/>
      <c r="D515" s="47" t="s">
        <v>236</v>
      </c>
      <c r="E515" s="47"/>
      <c r="F515" s="47"/>
      <c r="G515" s="47"/>
      <c r="H515" s="21"/>
      <c r="I515" s="21"/>
      <c r="J515" s="21"/>
      <c r="K515" s="21"/>
      <c r="L515" s="21"/>
    </row>
    <row r="516" spans="1:19" hidden="1">
      <c r="A516" s="7" t="s">
        <v>55</v>
      </c>
    </row>
    <row r="517" spans="1:19" hidden="1">
      <c r="A517" s="7" t="s">
        <v>56</v>
      </c>
    </row>
    <row r="518" spans="1:19" hidden="1">
      <c r="A518" s="7" t="s">
        <v>57</v>
      </c>
    </row>
    <row r="519" spans="1:19">
      <c r="A519" s="7">
        <v>9</v>
      </c>
      <c r="B519" s="16" t="s">
        <v>237</v>
      </c>
      <c r="C519" s="16"/>
      <c r="D519" s="45" t="s">
        <v>238</v>
      </c>
      <c r="E519" s="46"/>
      <c r="F519" s="46"/>
      <c r="G519" s="46"/>
      <c r="H519" s="116" t="s">
        <v>15</v>
      </c>
      <c r="I519" s="119">
        <v>8</v>
      </c>
      <c r="J519" s="120"/>
      <c r="K519" s="18"/>
      <c r="L519" s="19" t="str">
        <f>IF(AND(I519= "",J519= ""), 0, ROUND(ROUND(K519, 2) * ROUND(IF(J519="",I519,J519),  2), 2))</f>
        <v/>
      </c>
      <c r="M519" s="7"/>
      <c r="O519" s="20">
        <v>0.2</v>
      </c>
      <c r="S519" s="7">
        <v>1906</v>
      </c>
    </row>
    <row r="520" spans="1:19" hidden="1">
      <c r="A520" s="7" t="s">
        <v>52</v>
      </c>
    </row>
    <row r="521" spans="1:19" hidden="1">
      <c r="A521" s="7" t="s">
        <v>52</v>
      </c>
    </row>
    <row r="522" spans="1:19" hidden="1">
      <c r="A522" s="7" t="s">
        <v>52</v>
      </c>
    </row>
    <row r="523" spans="1:19" hidden="1">
      <c r="A523" s="7" t="s">
        <v>52</v>
      </c>
    </row>
    <row r="524" spans="1:19" hidden="1">
      <c r="A524" s="7" t="s">
        <v>52</v>
      </c>
    </row>
    <row r="525" spans="1:19" hidden="1">
      <c r="A525" s="7" t="s">
        <v>52</v>
      </c>
    </row>
    <row r="526" spans="1:19">
      <c r="A526" s="7" t="s">
        <v>53</v>
      </c>
      <c r="B526" s="21"/>
      <c r="C526" s="21"/>
      <c r="D526" s="47" t="s">
        <v>117</v>
      </c>
      <c r="E526" s="47"/>
      <c r="F526" s="47"/>
      <c r="G526" s="47"/>
      <c r="H526" s="21"/>
      <c r="I526" s="21"/>
      <c r="J526" s="21"/>
      <c r="K526" s="21"/>
      <c r="L526" s="21"/>
    </row>
    <row r="527" spans="1:19">
      <c r="A527" s="7" t="s">
        <v>53</v>
      </c>
      <c r="B527" s="21"/>
      <c r="C527" s="21"/>
      <c r="D527" s="47" t="s">
        <v>239</v>
      </c>
      <c r="E527" s="47"/>
      <c r="F527" s="47"/>
      <c r="G527" s="47"/>
      <c r="H527" s="21"/>
      <c r="I527" s="21"/>
      <c r="J527" s="21"/>
      <c r="K527" s="21"/>
      <c r="L527" s="21"/>
    </row>
    <row r="528" spans="1:19">
      <c r="A528" s="7" t="s">
        <v>53</v>
      </c>
      <c r="B528" s="21"/>
      <c r="C528" s="21"/>
      <c r="D528" s="47" t="s">
        <v>240</v>
      </c>
      <c r="E528" s="47"/>
      <c r="F528" s="47"/>
      <c r="G528" s="47"/>
      <c r="H528" s="21"/>
      <c r="I528" s="21"/>
      <c r="J528" s="21"/>
      <c r="K528" s="21"/>
      <c r="L528" s="21"/>
    </row>
    <row r="529" spans="1:19" hidden="1">
      <c r="A529" s="7" t="s">
        <v>55</v>
      </c>
    </row>
    <row r="530" spans="1:19">
      <c r="A530" s="7" t="s">
        <v>53</v>
      </c>
      <c r="B530" s="21"/>
      <c r="C530" s="21"/>
      <c r="D530" s="47" t="s">
        <v>241</v>
      </c>
      <c r="E530" s="47"/>
      <c r="F530" s="47"/>
      <c r="G530" s="47"/>
      <c r="H530" s="21"/>
      <c r="I530" s="21"/>
      <c r="J530" s="21"/>
      <c r="K530" s="21"/>
      <c r="L530" s="21"/>
    </row>
    <row r="531" spans="1:19" hidden="1">
      <c r="A531" s="7" t="s">
        <v>55</v>
      </c>
    </row>
    <row r="532" spans="1:19" hidden="1">
      <c r="A532" s="7" t="s">
        <v>90</v>
      </c>
    </row>
    <row r="533" spans="1:19" hidden="1">
      <c r="A533" s="7" t="s">
        <v>56</v>
      </c>
    </row>
    <row r="534" spans="1:19" hidden="1">
      <c r="A534" s="7" t="s">
        <v>57</v>
      </c>
    </row>
    <row r="535" spans="1:19">
      <c r="A535" s="7" t="s">
        <v>58</v>
      </c>
      <c r="B535" s="17"/>
      <c r="C535" s="17"/>
      <c r="D535" s="46"/>
      <c r="E535" s="46"/>
      <c r="F535" s="46"/>
      <c r="G535" s="46"/>
      <c r="H535" s="17"/>
      <c r="I535" s="17"/>
      <c r="J535" s="17"/>
      <c r="K535" s="17"/>
      <c r="L535" s="17"/>
    </row>
    <row r="536" spans="1:19">
      <c r="B536" s="17"/>
      <c r="C536" s="17"/>
      <c r="D536" s="50" t="s">
        <v>181</v>
      </c>
      <c r="E536" s="51"/>
      <c r="F536" s="51"/>
      <c r="G536" s="51"/>
      <c r="H536" s="48"/>
      <c r="I536" s="48"/>
      <c r="J536" s="48"/>
      <c r="K536" s="48"/>
      <c r="L536" s="49"/>
    </row>
    <row r="537" spans="1:19">
      <c r="B537" s="17"/>
      <c r="C537" s="17"/>
      <c r="D537" s="54"/>
      <c r="E537" s="52"/>
      <c r="F537" s="52"/>
      <c r="G537" s="52"/>
      <c r="H537" s="52"/>
      <c r="I537" s="52"/>
      <c r="J537" s="52"/>
      <c r="K537" s="52"/>
      <c r="L537" s="53"/>
    </row>
    <row r="538" spans="1:19">
      <c r="B538" s="17"/>
      <c r="C538" s="17"/>
      <c r="D538" s="57" t="s">
        <v>59</v>
      </c>
      <c r="E538" s="58"/>
      <c r="F538" s="58"/>
      <c r="G538" s="58"/>
      <c r="H538" s="55" t="str">
        <f>SUMIF(M379:M535, IF(M378="","",M378), L379:L535)</f>
        <v/>
      </c>
      <c r="I538" s="55"/>
      <c r="J538" s="55"/>
      <c r="K538" s="55"/>
      <c r="L538" s="56"/>
    </row>
    <row r="539" spans="1:19" hidden="1">
      <c r="B539" s="17"/>
      <c r="C539" s="17"/>
      <c r="D539" s="61" t="s">
        <v>60</v>
      </c>
      <c r="E539" s="62"/>
      <c r="F539" s="62"/>
      <c r="G539" s="62"/>
      <c r="H539" s="59" t="str">
        <f>ROUND(SUMIF(M379:M535, IF(M378="","",M378), L379:L535) * 0.2, 2)</f>
        <v/>
      </c>
      <c r="I539" s="59"/>
      <c r="J539" s="59"/>
      <c r="K539" s="59"/>
      <c r="L539" s="60"/>
    </row>
    <row r="540" spans="1:19" hidden="1">
      <c r="B540" s="17"/>
      <c r="C540" s="17"/>
      <c r="D540" s="57" t="s">
        <v>61</v>
      </c>
      <c r="E540" s="58"/>
      <c r="F540" s="58"/>
      <c r="G540" s="58"/>
      <c r="H540" s="55" t="str">
        <f>SUM(H538:H539)</f>
        <v/>
      </c>
      <c r="I540" s="55"/>
      <c r="J540" s="55"/>
      <c r="K540" s="55"/>
      <c r="L540" s="56"/>
    </row>
    <row r="541" spans="1:19" ht="47.25" customHeight="1">
      <c r="A541" s="7">
        <v>3</v>
      </c>
      <c r="B541" s="14" t="s">
        <v>242</v>
      </c>
      <c r="C541" s="14"/>
      <c r="D541" s="44" t="s">
        <v>243</v>
      </c>
      <c r="E541" s="44"/>
      <c r="F541" s="44"/>
      <c r="G541" s="44"/>
      <c r="H541" s="15"/>
      <c r="I541" s="15"/>
      <c r="J541" s="15"/>
      <c r="K541" s="15"/>
      <c r="L541" s="15"/>
      <c r="M541" s="7"/>
    </row>
    <row r="542" spans="1:19">
      <c r="A542" s="7">
        <v>9</v>
      </c>
      <c r="B542" s="16" t="s">
        <v>244</v>
      </c>
      <c r="C542" s="16"/>
      <c r="D542" s="45" t="s">
        <v>196</v>
      </c>
      <c r="E542" s="46"/>
      <c r="F542" s="46"/>
      <c r="G542" s="46"/>
      <c r="H542" s="116" t="s">
        <v>15</v>
      </c>
      <c r="I542" s="119">
        <v>17</v>
      </c>
      <c r="J542" s="120"/>
      <c r="K542" s="18"/>
      <c r="L542" s="19" t="str">
        <f>IF(AND(I542= "",J542= ""), 0, ROUND(ROUND(K542, 2) * ROUND(IF(J542="",I542,J542),  2), 2))</f>
        <v/>
      </c>
      <c r="M542" s="7"/>
      <c r="O542" s="20">
        <v>0.2</v>
      </c>
      <c r="S542" s="7">
        <v>1906</v>
      </c>
    </row>
    <row r="543" spans="1:19" hidden="1">
      <c r="A543" s="7" t="s">
        <v>52</v>
      </c>
    </row>
    <row r="544" spans="1:19" hidden="1">
      <c r="A544" s="7" t="s">
        <v>52</v>
      </c>
    </row>
    <row r="545" spans="1:19">
      <c r="A545" s="7" t="s">
        <v>53</v>
      </c>
      <c r="B545" s="21"/>
      <c r="C545" s="21"/>
      <c r="D545" s="47" t="s">
        <v>245</v>
      </c>
      <c r="E545" s="47"/>
      <c r="F545" s="47"/>
      <c r="G545" s="47"/>
      <c r="H545" s="21"/>
      <c r="I545" s="21"/>
      <c r="J545" s="21"/>
      <c r="K545" s="21"/>
      <c r="L545" s="21"/>
    </row>
    <row r="546" spans="1:19" hidden="1">
      <c r="A546" s="7" t="s">
        <v>55</v>
      </c>
    </row>
    <row r="547" spans="1:19" hidden="1">
      <c r="A547" s="7" t="s">
        <v>130</v>
      </c>
    </row>
    <row r="548" spans="1:19">
      <c r="A548" s="7" t="s">
        <v>53</v>
      </c>
      <c r="B548" s="21"/>
      <c r="C548" s="21"/>
      <c r="D548" s="47" t="s">
        <v>197</v>
      </c>
      <c r="E548" s="47"/>
      <c r="F548" s="47"/>
      <c r="G548" s="47"/>
      <c r="H548" s="21"/>
      <c r="I548" s="21"/>
      <c r="J548" s="21"/>
      <c r="K548" s="21"/>
      <c r="L548" s="21"/>
    </row>
    <row r="549" spans="1:19" hidden="1">
      <c r="A549" s="7" t="s">
        <v>132</v>
      </c>
    </row>
    <row r="550" spans="1:19" hidden="1">
      <c r="A550" s="7" t="s">
        <v>132</v>
      </c>
    </row>
    <row r="551" spans="1:19" hidden="1">
      <c r="A551" s="7" t="s">
        <v>135</v>
      </c>
    </row>
    <row r="552" spans="1:19" hidden="1">
      <c r="A552" s="7" t="s">
        <v>90</v>
      </c>
    </row>
    <row r="553" spans="1:19" hidden="1">
      <c r="A553" s="7" t="s">
        <v>56</v>
      </c>
    </row>
    <row r="554" spans="1:19" hidden="1">
      <c r="A554" s="7" t="s">
        <v>57</v>
      </c>
    </row>
    <row r="555" spans="1:19">
      <c r="A555" s="7">
        <v>9</v>
      </c>
      <c r="B555" s="16" t="s">
        <v>246</v>
      </c>
      <c r="C555" s="16"/>
      <c r="D555" s="45" t="s">
        <v>247</v>
      </c>
      <c r="E555" s="46"/>
      <c r="F555" s="46"/>
      <c r="G555" s="46"/>
      <c r="H555" s="116" t="s">
        <v>15</v>
      </c>
      <c r="I555" s="119">
        <v>17</v>
      </c>
      <c r="J555" s="120"/>
      <c r="K555" s="18"/>
      <c r="L555" s="19" t="str">
        <f>IF(AND(I555= "",J555= ""), 0, ROUND(ROUND(K555, 2) * ROUND(IF(J555="",I555,J555),  2), 2))</f>
        <v/>
      </c>
      <c r="M555" s="7"/>
      <c r="O555" s="20">
        <v>0.2</v>
      </c>
      <c r="S555" s="7">
        <v>1906</v>
      </c>
    </row>
    <row r="556" spans="1:19" hidden="1">
      <c r="A556" s="7" t="s">
        <v>52</v>
      </c>
    </row>
    <row r="557" spans="1:19" hidden="1">
      <c r="A557" s="7" t="s">
        <v>52</v>
      </c>
    </row>
    <row r="558" spans="1:19">
      <c r="A558" s="7" t="s">
        <v>53</v>
      </c>
      <c r="B558" s="21"/>
      <c r="C558" s="21"/>
      <c r="D558" s="47" t="s">
        <v>248</v>
      </c>
      <c r="E558" s="47"/>
      <c r="F558" s="47"/>
      <c r="G558" s="47"/>
      <c r="H558" s="21"/>
      <c r="I558" s="21"/>
      <c r="J558" s="21"/>
      <c r="K558" s="21"/>
      <c r="L558" s="21"/>
    </row>
    <row r="559" spans="1:19" hidden="1">
      <c r="A559" s="7" t="s">
        <v>55</v>
      </c>
    </row>
    <row r="560" spans="1:19" hidden="1">
      <c r="A560" s="7" t="s">
        <v>56</v>
      </c>
    </row>
    <row r="561" spans="1:19" hidden="1">
      <c r="A561" s="7" t="s">
        <v>57</v>
      </c>
    </row>
    <row r="562" spans="1:19" ht="22.5" customHeight="1">
      <c r="A562" s="7">
        <v>9</v>
      </c>
      <c r="B562" s="16" t="s">
        <v>249</v>
      </c>
      <c r="C562" s="16"/>
      <c r="D562" s="45" t="s">
        <v>250</v>
      </c>
      <c r="E562" s="46"/>
      <c r="F562" s="46"/>
      <c r="G562" s="46"/>
      <c r="H562" s="116" t="s">
        <v>16</v>
      </c>
      <c r="I562" s="121">
        <v>17.7</v>
      </c>
      <c r="J562" s="122"/>
      <c r="K562" s="18"/>
      <c r="L562" s="19" t="str">
        <f>IF(AND(I562= "",J562= ""), 0, ROUND(ROUND(K562, 2) * ROUND(IF(J562="",I562,J562),  3), 2))</f>
        <v/>
      </c>
      <c r="M562" s="7"/>
      <c r="O562" s="20">
        <v>0.2</v>
      </c>
      <c r="S562" s="7">
        <v>1906</v>
      </c>
    </row>
    <row r="563" spans="1:19" hidden="1">
      <c r="A563" s="7" t="s">
        <v>52</v>
      </c>
    </row>
    <row r="564" spans="1:19" hidden="1">
      <c r="A564" s="7" t="s">
        <v>52</v>
      </c>
    </row>
    <row r="565" spans="1:19" hidden="1">
      <c r="A565" s="7" t="s">
        <v>52</v>
      </c>
    </row>
    <row r="566" spans="1:19">
      <c r="A566" s="7" t="s">
        <v>53</v>
      </c>
      <c r="B566" s="21"/>
      <c r="C566" s="21"/>
      <c r="D566" s="47" t="s">
        <v>251</v>
      </c>
      <c r="E566" s="47"/>
      <c r="F566" s="47"/>
      <c r="G566" s="47"/>
      <c r="H566" s="21"/>
      <c r="I566" s="21"/>
      <c r="J566" s="21"/>
      <c r="K566" s="21"/>
      <c r="L566" s="21"/>
    </row>
    <row r="567" spans="1:19">
      <c r="A567" s="7" t="s">
        <v>53</v>
      </c>
      <c r="B567" s="21"/>
      <c r="C567" s="21"/>
      <c r="D567" s="47" t="s">
        <v>252</v>
      </c>
      <c r="E567" s="47"/>
      <c r="F567" s="47"/>
      <c r="G567" s="47"/>
      <c r="H567" s="21"/>
      <c r="I567" s="21"/>
      <c r="J567" s="21"/>
      <c r="K567" s="21"/>
      <c r="L567" s="21"/>
    </row>
    <row r="568" spans="1:19" hidden="1">
      <c r="A568" s="7" t="s">
        <v>55</v>
      </c>
    </row>
    <row r="569" spans="1:19">
      <c r="A569" s="7" t="s">
        <v>53</v>
      </c>
      <c r="B569" s="21"/>
      <c r="C569" s="21"/>
      <c r="D569" s="47" t="s">
        <v>197</v>
      </c>
      <c r="E569" s="47"/>
      <c r="F569" s="47"/>
      <c r="G569" s="47"/>
      <c r="H569" s="21"/>
      <c r="I569" s="21"/>
      <c r="J569" s="21"/>
      <c r="K569" s="21"/>
      <c r="L569" s="21"/>
    </row>
    <row r="570" spans="1:19" hidden="1">
      <c r="A570" s="7" t="s">
        <v>55</v>
      </c>
    </row>
    <row r="571" spans="1:19" hidden="1">
      <c r="A571" s="7" t="s">
        <v>90</v>
      </c>
    </row>
    <row r="572" spans="1:19" hidden="1">
      <c r="A572" s="7" t="s">
        <v>56</v>
      </c>
    </row>
    <row r="573" spans="1:19" hidden="1">
      <c r="A573" s="7" t="s">
        <v>57</v>
      </c>
    </row>
    <row r="574" spans="1:19" ht="22.5" customHeight="1">
      <c r="A574" s="7">
        <v>9</v>
      </c>
      <c r="B574" s="16" t="s">
        <v>253</v>
      </c>
      <c r="C574" s="16"/>
      <c r="D574" s="45" t="s">
        <v>254</v>
      </c>
      <c r="E574" s="46"/>
      <c r="F574" s="46"/>
      <c r="G574" s="46"/>
      <c r="H574" s="116" t="s">
        <v>16</v>
      </c>
      <c r="I574" s="121">
        <v>1.7</v>
      </c>
      <c r="J574" s="122"/>
      <c r="K574" s="18"/>
      <c r="L574" s="19" t="str">
        <f>IF(AND(I574= "",J574= ""), 0, ROUND(ROUND(K574, 2) * ROUND(IF(J574="",I574,J574),  3), 2))</f>
        <v/>
      </c>
      <c r="M574" s="7"/>
      <c r="O574" s="20">
        <v>0.2</v>
      </c>
      <c r="S574" s="7">
        <v>1906</v>
      </c>
    </row>
    <row r="575" spans="1:19" hidden="1">
      <c r="A575" s="7" t="s">
        <v>52</v>
      </c>
    </row>
    <row r="576" spans="1:19" hidden="1">
      <c r="A576" s="7" t="s">
        <v>52</v>
      </c>
    </row>
    <row r="577" spans="1:19" hidden="1">
      <c r="A577" s="7" t="s">
        <v>52</v>
      </c>
    </row>
    <row r="578" spans="1:19" ht="22.5" customHeight="1">
      <c r="A578" s="7" t="s">
        <v>53</v>
      </c>
      <c r="B578" s="21"/>
      <c r="C578" s="21"/>
      <c r="D578" s="47" t="s">
        <v>255</v>
      </c>
      <c r="E578" s="47"/>
      <c r="F578" s="47"/>
      <c r="G578" s="47"/>
      <c r="H578" s="21"/>
      <c r="I578" s="21"/>
      <c r="J578" s="21"/>
      <c r="K578" s="21"/>
      <c r="L578" s="21"/>
    </row>
    <row r="579" spans="1:19" hidden="1">
      <c r="A579" s="7" t="s">
        <v>55</v>
      </c>
    </row>
    <row r="580" spans="1:19" hidden="1">
      <c r="A580" s="7" t="s">
        <v>90</v>
      </c>
    </row>
    <row r="581" spans="1:19" hidden="1">
      <c r="A581" s="7" t="s">
        <v>56</v>
      </c>
    </row>
    <row r="582" spans="1:19" hidden="1">
      <c r="A582" s="7" t="s">
        <v>57</v>
      </c>
    </row>
    <row r="583" spans="1:19">
      <c r="A583" s="7">
        <v>9</v>
      </c>
      <c r="B583" s="16" t="s">
        <v>256</v>
      </c>
      <c r="C583" s="16"/>
      <c r="D583" s="45" t="s">
        <v>257</v>
      </c>
      <c r="E583" s="46"/>
      <c r="F583" s="46"/>
      <c r="G583" s="46"/>
      <c r="H583" s="116" t="s">
        <v>15</v>
      </c>
      <c r="I583" s="119">
        <v>17</v>
      </c>
      <c r="J583" s="120"/>
      <c r="K583" s="18"/>
      <c r="L583" s="19" t="str">
        <f>IF(AND(I583= "",J583= ""), 0, ROUND(ROUND(K583, 2) * ROUND(IF(J583="",I583,J583),  2), 2))</f>
        <v/>
      </c>
      <c r="M583" s="7"/>
      <c r="O583" s="20">
        <v>0.2</v>
      </c>
      <c r="S583" s="7">
        <v>1906</v>
      </c>
    </row>
    <row r="584" spans="1:19" hidden="1">
      <c r="A584" s="7" t="s">
        <v>52</v>
      </c>
    </row>
    <row r="585" spans="1:19">
      <c r="A585" s="7" t="s">
        <v>53</v>
      </c>
      <c r="B585" s="21"/>
      <c r="C585" s="21"/>
      <c r="D585" s="47" t="s">
        <v>248</v>
      </c>
      <c r="E585" s="47"/>
      <c r="F585" s="47"/>
      <c r="G585" s="47"/>
      <c r="H585" s="21"/>
      <c r="I585" s="21"/>
      <c r="J585" s="21"/>
      <c r="K585" s="21"/>
      <c r="L585" s="21"/>
    </row>
    <row r="586" spans="1:19" hidden="1">
      <c r="A586" s="7" t="s">
        <v>55</v>
      </c>
    </row>
    <row r="587" spans="1:19" hidden="1">
      <c r="A587" s="7" t="s">
        <v>56</v>
      </c>
    </row>
    <row r="588" spans="1:19" hidden="1">
      <c r="A588" s="7" t="s">
        <v>57</v>
      </c>
    </row>
    <row r="589" spans="1:19" ht="22.5" customHeight="1">
      <c r="A589" s="7">
        <v>9</v>
      </c>
      <c r="B589" s="16" t="s">
        <v>258</v>
      </c>
      <c r="C589" s="16"/>
      <c r="D589" s="45" t="s">
        <v>259</v>
      </c>
      <c r="E589" s="46"/>
      <c r="F589" s="46"/>
      <c r="G589" s="46"/>
      <c r="H589" s="116" t="s">
        <v>15</v>
      </c>
      <c r="I589" s="119">
        <v>17</v>
      </c>
      <c r="J589" s="120"/>
      <c r="K589" s="18"/>
      <c r="L589" s="19" t="str">
        <f>IF(AND(I589= "",J589= ""), 0, ROUND(ROUND(K589, 2) * ROUND(IF(J589="",I589,J589),  2), 2))</f>
        <v/>
      </c>
      <c r="M589" s="7"/>
      <c r="O589" s="20">
        <v>0.2</v>
      </c>
      <c r="S589" s="7">
        <v>1906</v>
      </c>
    </row>
    <row r="590" spans="1:19" hidden="1">
      <c r="A590" s="7" t="s">
        <v>52</v>
      </c>
    </row>
    <row r="591" spans="1:19" hidden="1">
      <c r="A591" s="7" t="s">
        <v>52</v>
      </c>
    </row>
    <row r="592" spans="1:19" hidden="1">
      <c r="A592" s="7" t="s">
        <v>52</v>
      </c>
    </row>
    <row r="593" spans="1:19" hidden="1">
      <c r="A593" s="7" t="s">
        <v>52</v>
      </c>
    </row>
    <row r="594" spans="1:19" hidden="1">
      <c r="A594" s="7" t="s">
        <v>52</v>
      </c>
    </row>
    <row r="595" spans="1:19" hidden="1">
      <c r="A595" s="7" t="s">
        <v>52</v>
      </c>
    </row>
    <row r="596" spans="1:19" hidden="1">
      <c r="A596" s="7" t="s">
        <v>52</v>
      </c>
    </row>
    <row r="597" spans="1:19" ht="22.5" customHeight="1">
      <c r="A597" s="7" t="s">
        <v>53</v>
      </c>
      <c r="B597" s="21"/>
      <c r="C597" s="21"/>
      <c r="D597" s="47" t="s">
        <v>260</v>
      </c>
      <c r="E597" s="47"/>
      <c r="F597" s="47"/>
      <c r="G597" s="47"/>
      <c r="H597" s="21"/>
      <c r="I597" s="21"/>
      <c r="J597" s="21"/>
      <c r="K597" s="21"/>
      <c r="L597" s="21"/>
    </row>
    <row r="598" spans="1:19" hidden="1">
      <c r="A598" s="7" t="s">
        <v>55</v>
      </c>
    </row>
    <row r="599" spans="1:19" hidden="1">
      <c r="A599" s="7" t="s">
        <v>56</v>
      </c>
    </row>
    <row r="600" spans="1:19" hidden="1">
      <c r="A600" s="7" t="s">
        <v>57</v>
      </c>
    </row>
    <row r="601" spans="1:19">
      <c r="A601" s="7">
        <v>9</v>
      </c>
      <c r="B601" s="16" t="s">
        <v>261</v>
      </c>
      <c r="C601" s="16"/>
      <c r="D601" s="45" t="s">
        <v>262</v>
      </c>
      <c r="E601" s="46"/>
      <c r="F601" s="46"/>
      <c r="G601" s="46"/>
      <c r="H601" s="116" t="s">
        <v>15</v>
      </c>
      <c r="I601" s="119">
        <v>17</v>
      </c>
      <c r="J601" s="120"/>
      <c r="K601" s="18"/>
      <c r="L601" s="19" t="str">
        <f>IF(AND(I601= "",J601= ""), 0, ROUND(ROUND(K601, 2) * ROUND(IF(J601="",I601,J601),  2), 2))</f>
        <v/>
      </c>
      <c r="M601" s="7"/>
      <c r="O601" s="20">
        <v>0.2</v>
      </c>
      <c r="S601" s="7">
        <v>1906</v>
      </c>
    </row>
    <row r="602" spans="1:19" hidden="1">
      <c r="A602" s="7" t="s">
        <v>52</v>
      </c>
    </row>
    <row r="603" spans="1:19" ht="22.5" customHeight="1">
      <c r="A603" s="7" t="s">
        <v>53</v>
      </c>
      <c r="B603" s="21"/>
      <c r="C603" s="21"/>
      <c r="D603" s="47" t="s">
        <v>260</v>
      </c>
      <c r="E603" s="47"/>
      <c r="F603" s="47"/>
      <c r="G603" s="47"/>
      <c r="H603" s="21"/>
      <c r="I603" s="21"/>
      <c r="J603" s="21"/>
      <c r="K603" s="21"/>
      <c r="L603" s="21"/>
    </row>
    <row r="604" spans="1:19" hidden="1">
      <c r="A604" s="7" t="s">
        <v>55</v>
      </c>
    </row>
    <row r="605" spans="1:19" hidden="1">
      <c r="A605" s="7" t="s">
        <v>56</v>
      </c>
    </row>
    <row r="606" spans="1:19" hidden="1">
      <c r="A606" s="7" t="s">
        <v>57</v>
      </c>
    </row>
    <row r="607" spans="1:19">
      <c r="A607" s="7">
        <v>8</v>
      </c>
      <c r="B607" s="16" t="s">
        <v>263</v>
      </c>
      <c r="C607" s="16"/>
      <c r="D607" s="63" t="s">
        <v>264</v>
      </c>
      <c r="E607" s="63"/>
      <c r="F607" s="63"/>
      <c r="G607" s="63"/>
      <c r="H607" s="17"/>
      <c r="I607" s="17"/>
      <c r="J607" s="17"/>
      <c r="K607" s="17"/>
      <c r="L607" s="23"/>
      <c r="M607" s="7"/>
    </row>
    <row r="608" spans="1:19" hidden="1">
      <c r="A608" s="7" t="s">
        <v>78</v>
      </c>
    </row>
    <row r="609" spans="1:19">
      <c r="A609" s="7">
        <v>9</v>
      </c>
      <c r="B609" s="16" t="s">
        <v>265</v>
      </c>
      <c r="C609" s="16"/>
      <c r="D609" s="45" t="s">
        <v>264</v>
      </c>
      <c r="E609" s="46"/>
      <c r="F609" s="46"/>
      <c r="G609" s="46"/>
      <c r="H609" s="116" t="s">
        <v>51</v>
      </c>
      <c r="I609" s="117">
        <v>3</v>
      </c>
      <c r="J609" s="118"/>
      <c r="K609" s="18"/>
      <c r="L609" s="19" t="str">
        <f>IF(AND(I609= "",J609= ""), 0, ROUND(ROUND(K609, 2) * ROUND(IF(J609="",I609,J609),  0), 2))</f>
        <v/>
      </c>
      <c r="M609" s="7"/>
      <c r="O609" s="20">
        <v>0.2</v>
      </c>
      <c r="S609" s="7">
        <v>1906</v>
      </c>
    </row>
    <row r="610" spans="1:19" hidden="1">
      <c r="A610" s="7" t="s">
        <v>52</v>
      </c>
    </row>
    <row r="611" spans="1:19" hidden="1">
      <c r="A611" s="7" t="s">
        <v>52</v>
      </c>
    </row>
    <row r="612" spans="1:19" hidden="1">
      <c r="A612" s="7" t="s">
        <v>52</v>
      </c>
    </row>
    <row r="613" spans="1:19" hidden="1">
      <c r="A613" s="7" t="s">
        <v>52</v>
      </c>
    </row>
    <row r="614" spans="1:19">
      <c r="A614" s="7" t="s">
        <v>53</v>
      </c>
      <c r="B614" s="21"/>
      <c r="C614" s="21"/>
      <c r="D614" s="47" t="s">
        <v>266</v>
      </c>
      <c r="E614" s="47"/>
      <c r="F614" s="47"/>
      <c r="G614" s="47"/>
      <c r="H614" s="21"/>
      <c r="I614" s="21"/>
      <c r="J614" s="21"/>
      <c r="K614" s="21"/>
      <c r="L614" s="21"/>
    </row>
    <row r="615" spans="1:19">
      <c r="A615" s="7" t="s">
        <v>53</v>
      </c>
      <c r="B615" s="21"/>
      <c r="C615" s="21"/>
      <c r="D615" s="47" t="s">
        <v>267</v>
      </c>
      <c r="E615" s="47"/>
      <c r="F615" s="47"/>
      <c r="G615" s="47"/>
      <c r="H615" s="21"/>
      <c r="I615" s="21"/>
      <c r="J615" s="21"/>
      <c r="K615" s="21"/>
      <c r="L615" s="21"/>
    </row>
    <row r="616" spans="1:19" hidden="1">
      <c r="A616" s="7" t="s">
        <v>55</v>
      </c>
    </row>
    <row r="617" spans="1:19">
      <c r="A617" s="7" t="s">
        <v>53</v>
      </c>
      <c r="B617" s="21"/>
      <c r="C617" s="21"/>
      <c r="D617" s="47" t="s">
        <v>268</v>
      </c>
      <c r="E617" s="47"/>
      <c r="F617" s="47"/>
      <c r="G617" s="47"/>
      <c r="H617" s="21"/>
      <c r="I617" s="21"/>
      <c r="J617" s="21"/>
      <c r="K617" s="21"/>
      <c r="L617" s="21"/>
    </row>
    <row r="618" spans="1:19" hidden="1">
      <c r="A618" s="7" t="s">
        <v>55</v>
      </c>
    </row>
    <row r="619" spans="1:19" hidden="1">
      <c r="A619" s="7" t="s">
        <v>56</v>
      </c>
    </row>
    <row r="620" spans="1:19" hidden="1">
      <c r="A620" s="7" t="s">
        <v>57</v>
      </c>
    </row>
    <row r="621" spans="1:19" hidden="1">
      <c r="A621" s="7" t="s">
        <v>46</v>
      </c>
    </row>
    <row r="622" spans="1:19">
      <c r="A622" s="7">
        <v>8</v>
      </c>
      <c r="B622" s="16" t="s">
        <v>269</v>
      </c>
      <c r="C622" s="16"/>
      <c r="D622" s="63" t="s">
        <v>270</v>
      </c>
      <c r="E622" s="63"/>
      <c r="F622" s="63"/>
      <c r="G622" s="63"/>
      <c r="H622" s="17"/>
      <c r="I622" s="17"/>
      <c r="J622" s="17"/>
      <c r="K622" s="17"/>
      <c r="L622" s="23"/>
      <c r="M622" s="7"/>
    </row>
    <row r="623" spans="1:19" hidden="1">
      <c r="A623" s="7" t="s">
        <v>78</v>
      </c>
    </row>
    <row r="624" spans="1:19" hidden="1">
      <c r="A624" s="7" t="s">
        <v>78</v>
      </c>
    </row>
    <row r="625" spans="1:19" hidden="1">
      <c r="A625" s="7" t="s">
        <v>78</v>
      </c>
    </row>
    <row r="626" spans="1:19" hidden="1">
      <c r="A626" s="7" t="s">
        <v>78</v>
      </c>
    </row>
    <row r="627" spans="1:19" hidden="1">
      <c r="A627" s="7" t="s">
        <v>78</v>
      </c>
    </row>
    <row r="628" spans="1:19" hidden="1">
      <c r="A628" s="7" t="s">
        <v>78</v>
      </c>
    </row>
    <row r="629" spans="1:19" hidden="1">
      <c r="A629" s="7" t="s">
        <v>78</v>
      </c>
    </row>
    <row r="630" spans="1:19" hidden="1">
      <c r="A630" s="7" t="s">
        <v>78</v>
      </c>
    </row>
    <row r="631" spans="1:19">
      <c r="A631" s="7">
        <v>9</v>
      </c>
      <c r="B631" s="16" t="s">
        <v>271</v>
      </c>
      <c r="C631" s="16"/>
      <c r="D631" s="45" t="s">
        <v>272</v>
      </c>
      <c r="E631" s="46"/>
      <c r="F631" s="46"/>
      <c r="G631" s="46"/>
      <c r="H631" s="116" t="s">
        <v>84</v>
      </c>
      <c r="I631" s="119">
        <v>3.6</v>
      </c>
      <c r="J631" s="120"/>
      <c r="K631" s="18"/>
      <c r="L631" s="19" t="str">
        <f>IF(AND(I631= "",J631= ""), 0, ROUND(ROUND(K631, 2) * ROUND(IF(J631="",I631,J631),  2), 2))</f>
        <v/>
      </c>
      <c r="M631" s="7"/>
      <c r="O631" s="20">
        <v>0.2</v>
      </c>
      <c r="S631" s="7">
        <v>1906</v>
      </c>
    </row>
    <row r="632" spans="1:19" hidden="1">
      <c r="A632" s="7" t="s">
        <v>52</v>
      </c>
    </row>
    <row r="633" spans="1:19" hidden="1">
      <c r="A633" s="7" t="s">
        <v>52</v>
      </c>
    </row>
    <row r="634" spans="1:19">
      <c r="A634" s="7" t="s">
        <v>53</v>
      </c>
      <c r="B634" s="21"/>
      <c r="C634" s="21"/>
      <c r="D634" s="47" t="s">
        <v>124</v>
      </c>
      <c r="E634" s="47"/>
      <c r="F634" s="47"/>
      <c r="G634" s="47"/>
      <c r="H634" s="21"/>
      <c r="I634" s="21"/>
      <c r="J634" s="21"/>
      <c r="K634" s="21"/>
      <c r="L634" s="21"/>
    </row>
    <row r="635" spans="1:19">
      <c r="A635" s="7" t="s">
        <v>53</v>
      </c>
      <c r="B635" s="21"/>
      <c r="C635" s="21"/>
      <c r="D635" s="47" t="s">
        <v>273</v>
      </c>
      <c r="E635" s="47"/>
      <c r="F635" s="47"/>
      <c r="G635" s="47"/>
      <c r="H635" s="21"/>
      <c r="I635" s="21"/>
      <c r="J635" s="21"/>
      <c r="K635" s="21"/>
      <c r="L635" s="21"/>
    </row>
    <row r="636" spans="1:19">
      <c r="A636" s="7" t="s">
        <v>53</v>
      </c>
      <c r="B636" s="21"/>
      <c r="C636" s="21"/>
      <c r="D636" s="47" t="s">
        <v>148</v>
      </c>
      <c r="E636" s="47"/>
      <c r="F636" s="47"/>
      <c r="G636" s="47"/>
      <c r="H636" s="21"/>
      <c r="I636" s="21"/>
      <c r="J636" s="21"/>
      <c r="K636" s="21"/>
      <c r="L636" s="21"/>
    </row>
    <row r="637" spans="1:19" hidden="1">
      <c r="A637" s="7" t="s">
        <v>55</v>
      </c>
    </row>
    <row r="638" spans="1:19" hidden="1">
      <c r="A638" s="7" t="s">
        <v>56</v>
      </c>
    </row>
    <row r="639" spans="1:19" hidden="1">
      <c r="A639" s="7" t="s">
        <v>57</v>
      </c>
    </row>
    <row r="640" spans="1:19" hidden="1">
      <c r="A640" s="7" t="s">
        <v>46</v>
      </c>
    </row>
    <row r="641" spans="1:19">
      <c r="A641" s="7">
        <v>8</v>
      </c>
      <c r="B641" s="16" t="s">
        <v>274</v>
      </c>
      <c r="C641" s="16"/>
      <c r="D641" s="63" t="s">
        <v>275</v>
      </c>
      <c r="E641" s="63"/>
      <c r="F641" s="63"/>
      <c r="G641" s="63"/>
      <c r="H641" s="17"/>
      <c r="I641" s="17"/>
      <c r="J641" s="17"/>
      <c r="K641" s="17"/>
      <c r="L641" s="23"/>
      <c r="M641" s="7"/>
    </row>
    <row r="642" spans="1:19">
      <c r="A642" s="7">
        <v>9</v>
      </c>
      <c r="B642" s="16" t="s">
        <v>276</v>
      </c>
      <c r="C642" s="16"/>
      <c r="D642" s="45" t="s">
        <v>277</v>
      </c>
      <c r="E642" s="46"/>
      <c r="F642" s="46"/>
      <c r="G642" s="46"/>
      <c r="H642" s="116" t="s">
        <v>15</v>
      </c>
      <c r="I642" s="119">
        <v>13</v>
      </c>
      <c r="J642" s="120"/>
      <c r="K642" s="18"/>
      <c r="L642" s="19" t="str">
        <f>IF(AND(I642= "",J642= ""), 0, ROUND(ROUND(K642, 2) * ROUND(IF(J642="",I642,J642),  2), 2))</f>
        <v/>
      </c>
      <c r="M642" s="7"/>
      <c r="O642" s="20">
        <v>0.2</v>
      </c>
      <c r="S642" s="7">
        <v>1906</v>
      </c>
    </row>
    <row r="643" spans="1:19" hidden="1">
      <c r="A643" s="7" t="s">
        <v>52</v>
      </c>
    </row>
    <row r="644" spans="1:19" hidden="1">
      <c r="A644" s="7" t="s">
        <v>52</v>
      </c>
    </row>
    <row r="645" spans="1:19" hidden="1">
      <c r="A645" s="7" t="s">
        <v>52</v>
      </c>
    </row>
    <row r="646" spans="1:19" hidden="1">
      <c r="A646" s="7" t="s">
        <v>52</v>
      </c>
    </row>
    <row r="647" spans="1:19">
      <c r="A647" s="7" t="s">
        <v>53</v>
      </c>
      <c r="B647" s="21"/>
      <c r="C647" s="21"/>
      <c r="D647" s="47" t="s">
        <v>278</v>
      </c>
      <c r="E647" s="47"/>
      <c r="F647" s="47"/>
      <c r="G647" s="47"/>
      <c r="H647" s="21"/>
      <c r="I647" s="21"/>
      <c r="J647" s="21"/>
      <c r="K647" s="21"/>
      <c r="L647" s="21"/>
    </row>
    <row r="648" spans="1:19">
      <c r="A648" s="7" t="s">
        <v>53</v>
      </c>
      <c r="B648" s="21"/>
      <c r="C648" s="21"/>
      <c r="D648" s="47" t="s">
        <v>279</v>
      </c>
      <c r="E648" s="47"/>
      <c r="F648" s="47"/>
      <c r="G648" s="47"/>
      <c r="H648" s="21"/>
      <c r="I648" s="21"/>
      <c r="J648" s="21"/>
      <c r="K648" s="21"/>
      <c r="L648" s="21"/>
    </row>
    <row r="649" spans="1:19" hidden="1">
      <c r="A649" s="7" t="s">
        <v>55</v>
      </c>
    </row>
    <row r="650" spans="1:19" hidden="1">
      <c r="A650" s="7" t="s">
        <v>130</v>
      </c>
    </row>
    <row r="651" spans="1:19" hidden="1">
      <c r="A651" s="7" t="s">
        <v>90</v>
      </c>
    </row>
    <row r="652" spans="1:19" hidden="1">
      <c r="A652" s="7" t="s">
        <v>56</v>
      </c>
    </row>
    <row r="653" spans="1:19" hidden="1">
      <c r="A653" s="7" t="s">
        <v>57</v>
      </c>
    </row>
    <row r="654" spans="1:19" hidden="1">
      <c r="A654" s="7" t="s">
        <v>46</v>
      </c>
    </row>
    <row r="655" spans="1:19">
      <c r="A655" s="7" t="s">
        <v>58</v>
      </c>
      <c r="B655" s="17"/>
      <c r="C655" s="17"/>
      <c r="D655" s="46"/>
      <c r="E655" s="46"/>
      <c r="F655" s="46"/>
      <c r="G655" s="46"/>
      <c r="H655" s="17"/>
      <c r="I655" s="17"/>
      <c r="J655" s="17"/>
      <c r="K655" s="17"/>
      <c r="L655" s="17"/>
    </row>
    <row r="656" spans="1:19" ht="25.5" customHeight="1">
      <c r="B656" s="17"/>
      <c r="C656" s="17"/>
      <c r="D656" s="50" t="s">
        <v>243</v>
      </c>
      <c r="E656" s="51"/>
      <c r="F656" s="51"/>
      <c r="G656" s="51"/>
      <c r="H656" s="48"/>
      <c r="I656" s="48"/>
      <c r="J656" s="48"/>
      <c r="K656" s="48"/>
      <c r="L656" s="49"/>
    </row>
    <row r="657" spans="1:19">
      <c r="B657" s="17"/>
      <c r="C657" s="17"/>
      <c r="D657" s="54"/>
      <c r="E657" s="52"/>
      <c r="F657" s="52"/>
      <c r="G657" s="52"/>
      <c r="H657" s="52"/>
      <c r="I657" s="52"/>
      <c r="J657" s="52"/>
      <c r="K657" s="52"/>
      <c r="L657" s="53"/>
    </row>
    <row r="658" spans="1:19">
      <c r="B658" s="17"/>
      <c r="C658" s="17"/>
      <c r="D658" s="57" t="s">
        <v>59</v>
      </c>
      <c r="E658" s="58"/>
      <c r="F658" s="58"/>
      <c r="G658" s="58"/>
      <c r="H658" s="55" t="str">
        <f>SUMIF(M542:M655, IF(M541="","",M541), L542:L655)</f>
        <v/>
      </c>
      <c r="I658" s="55"/>
      <c r="J658" s="55"/>
      <c r="K658" s="55"/>
      <c r="L658" s="56"/>
    </row>
    <row r="659" spans="1:19" hidden="1">
      <c r="B659" s="17"/>
      <c r="C659" s="17"/>
      <c r="D659" s="61" t="s">
        <v>60</v>
      </c>
      <c r="E659" s="62"/>
      <c r="F659" s="62"/>
      <c r="G659" s="62"/>
      <c r="H659" s="59" t="str">
        <f>ROUND(SUMIF(M542:M655, IF(M541="","",M541), L542:L655) * 0.2, 2)</f>
        <v/>
      </c>
      <c r="I659" s="59"/>
      <c r="J659" s="59"/>
      <c r="K659" s="59"/>
      <c r="L659" s="60"/>
    </row>
    <row r="660" spans="1:19" hidden="1">
      <c r="B660" s="17"/>
      <c r="C660" s="17"/>
      <c r="D660" s="57" t="s">
        <v>61</v>
      </c>
      <c r="E660" s="58"/>
      <c r="F660" s="58"/>
      <c r="G660" s="58"/>
      <c r="H660" s="55" t="str">
        <f>SUM(H658:H659)</f>
        <v/>
      </c>
      <c r="I660" s="55"/>
      <c r="J660" s="55"/>
      <c r="K660" s="55"/>
      <c r="L660" s="56"/>
    </row>
    <row r="661" spans="1:19" ht="15.75" customHeight="1">
      <c r="A661" s="7">
        <v>3</v>
      </c>
      <c r="B661" s="14" t="s">
        <v>280</v>
      </c>
      <c r="C661" s="14"/>
      <c r="D661" s="44" t="s">
        <v>281</v>
      </c>
      <c r="E661" s="44"/>
      <c r="F661" s="44"/>
      <c r="G661" s="44"/>
      <c r="H661" s="15"/>
      <c r="I661" s="15"/>
      <c r="J661" s="15"/>
      <c r="K661" s="15"/>
      <c r="L661" s="15"/>
      <c r="M661" s="7"/>
    </row>
    <row r="662" spans="1:19">
      <c r="A662" s="7">
        <v>9</v>
      </c>
      <c r="B662" s="16" t="s">
        <v>282</v>
      </c>
      <c r="C662" s="16"/>
      <c r="D662" s="45" t="s">
        <v>283</v>
      </c>
      <c r="E662" s="46"/>
      <c r="F662" s="46"/>
      <c r="G662" s="46"/>
      <c r="H662" s="116" t="s">
        <v>51</v>
      </c>
      <c r="I662" s="117">
        <v>1</v>
      </c>
      <c r="J662" s="118"/>
      <c r="K662" s="18"/>
      <c r="L662" s="19" t="str">
        <f>IF(AND(I662= "",J662= ""), 0, ROUND(ROUND(K662, 2) * ROUND(IF(J662="",I662,J662),  0), 2))</f>
        <v/>
      </c>
      <c r="M662" s="7"/>
      <c r="O662" s="20">
        <v>0.2</v>
      </c>
      <c r="S662" s="7">
        <v>1906</v>
      </c>
    </row>
    <row r="663" spans="1:19" hidden="1">
      <c r="A663" s="7" t="s">
        <v>52</v>
      </c>
    </row>
    <row r="664" spans="1:19" ht="22.5" customHeight="1">
      <c r="A664" s="7" t="s">
        <v>53</v>
      </c>
      <c r="B664" s="21"/>
      <c r="C664" s="21"/>
      <c r="D664" s="47" t="s">
        <v>284</v>
      </c>
      <c r="E664" s="47"/>
      <c r="F664" s="47"/>
      <c r="G664" s="47"/>
      <c r="H664" s="21"/>
      <c r="I664" s="21"/>
      <c r="J664" s="21"/>
      <c r="K664" s="21"/>
      <c r="L664" s="21"/>
    </row>
    <row r="665" spans="1:19" hidden="1">
      <c r="A665" s="7" t="s">
        <v>55</v>
      </c>
    </row>
    <row r="666" spans="1:19" hidden="1">
      <c r="A666" s="7" t="s">
        <v>56</v>
      </c>
    </row>
    <row r="667" spans="1:19" hidden="1">
      <c r="A667" s="7" t="s">
        <v>57</v>
      </c>
    </row>
    <row r="668" spans="1:19" ht="24" customHeight="1">
      <c r="A668" s="7">
        <v>8</v>
      </c>
      <c r="B668" s="16" t="s">
        <v>285</v>
      </c>
      <c r="C668" s="16"/>
      <c r="D668" s="63" t="s">
        <v>286</v>
      </c>
      <c r="E668" s="63"/>
      <c r="F668" s="63"/>
      <c r="G668" s="63"/>
      <c r="H668" s="17"/>
      <c r="I668" s="17"/>
      <c r="J668" s="17"/>
      <c r="K668" s="17"/>
      <c r="L668" s="23"/>
      <c r="M668" s="7"/>
    </row>
    <row r="669" spans="1:19" hidden="1">
      <c r="A669" s="7" t="s">
        <v>78</v>
      </c>
    </row>
    <row r="670" spans="1:19" hidden="1">
      <c r="A670" s="7" t="s">
        <v>78</v>
      </c>
    </row>
    <row r="671" spans="1:19" hidden="1">
      <c r="A671" s="7" t="s">
        <v>78</v>
      </c>
    </row>
    <row r="672" spans="1:19" hidden="1">
      <c r="A672" s="7" t="s">
        <v>78</v>
      </c>
    </row>
    <row r="673" spans="1:19" hidden="1">
      <c r="A673" s="7" t="s">
        <v>78</v>
      </c>
    </row>
    <row r="674" spans="1:19" hidden="1">
      <c r="A674" s="7" t="s">
        <v>78</v>
      </c>
    </row>
    <row r="675" spans="1:19" hidden="1">
      <c r="A675" s="7" t="s">
        <v>78</v>
      </c>
    </row>
    <row r="676" spans="1:19" ht="22.5" customHeight="1">
      <c r="A676" s="7">
        <v>9</v>
      </c>
      <c r="B676" s="16" t="s">
        <v>287</v>
      </c>
      <c r="C676" s="16"/>
      <c r="D676" s="45" t="s">
        <v>288</v>
      </c>
      <c r="E676" s="46"/>
      <c r="F676" s="46"/>
      <c r="G676" s="46"/>
      <c r="H676" s="116" t="s">
        <v>15</v>
      </c>
      <c r="I676" s="119">
        <v>125</v>
      </c>
      <c r="J676" s="120"/>
      <c r="K676" s="18"/>
      <c r="L676" s="19" t="str">
        <f>IF(AND(I676= "",J676= ""), 0, ROUND(ROUND(K676, 2) * ROUND(IF(J676="",I676,J676),  2), 2))</f>
        <v/>
      </c>
      <c r="M676" s="7"/>
      <c r="O676" s="20">
        <v>0.2</v>
      </c>
      <c r="S676" s="7">
        <v>1906</v>
      </c>
    </row>
    <row r="677" spans="1:19" hidden="1">
      <c r="A677" s="7" t="s">
        <v>52</v>
      </c>
    </row>
    <row r="678" spans="1:19">
      <c r="A678" s="7" t="s">
        <v>53</v>
      </c>
      <c r="B678" s="21"/>
      <c r="C678" s="21"/>
      <c r="D678" s="47" t="s">
        <v>289</v>
      </c>
      <c r="E678" s="47"/>
      <c r="F678" s="47"/>
      <c r="G678" s="47"/>
      <c r="H678" s="21"/>
      <c r="I678" s="21"/>
      <c r="J678" s="21"/>
      <c r="K678" s="21"/>
      <c r="L678" s="21"/>
    </row>
    <row r="679" spans="1:19">
      <c r="A679" s="7" t="s">
        <v>53</v>
      </c>
      <c r="B679" s="21"/>
      <c r="C679" s="21"/>
      <c r="D679" s="47" t="s">
        <v>290</v>
      </c>
      <c r="E679" s="47"/>
      <c r="F679" s="47"/>
      <c r="G679" s="47"/>
      <c r="H679" s="21"/>
      <c r="I679" s="21"/>
      <c r="J679" s="21"/>
      <c r="K679" s="21"/>
      <c r="L679" s="21"/>
    </row>
    <row r="680" spans="1:19" hidden="1">
      <c r="A680" s="7" t="s">
        <v>55</v>
      </c>
    </row>
    <row r="681" spans="1:19" hidden="1">
      <c r="A681" s="7" t="s">
        <v>55</v>
      </c>
    </row>
    <row r="682" spans="1:19">
      <c r="A682" s="7" t="s">
        <v>53</v>
      </c>
      <c r="B682" s="21"/>
      <c r="C682" s="21"/>
      <c r="D682" s="47" t="s">
        <v>131</v>
      </c>
      <c r="E682" s="47"/>
      <c r="F682" s="47"/>
      <c r="G682" s="47"/>
      <c r="H682" s="21"/>
      <c r="I682" s="21"/>
      <c r="J682" s="21"/>
      <c r="K682" s="21"/>
      <c r="L682" s="21"/>
    </row>
    <row r="683" spans="1:19" hidden="1">
      <c r="A683" s="7" t="s">
        <v>55</v>
      </c>
    </row>
    <row r="684" spans="1:19" hidden="1">
      <c r="A684" s="7" t="s">
        <v>55</v>
      </c>
    </row>
    <row r="685" spans="1:19">
      <c r="A685" s="7" t="s">
        <v>53</v>
      </c>
      <c r="B685" s="21"/>
      <c r="C685" s="21"/>
      <c r="D685" s="47" t="s">
        <v>136</v>
      </c>
      <c r="E685" s="47"/>
      <c r="F685" s="47"/>
      <c r="G685" s="47"/>
      <c r="H685" s="21"/>
      <c r="I685" s="21"/>
      <c r="J685" s="21"/>
      <c r="K685" s="21"/>
      <c r="L685" s="21"/>
    </row>
    <row r="686" spans="1:19" hidden="1">
      <c r="A686" s="7" t="s">
        <v>55</v>
      </c>
    </row>
    <row r="687" spans="1:19" hidden="1">
      <c r="A687" s="7" t="s">
        <v>55</v>
      </c>
    </row>
    <row r="688" spans="1:19">
      <c r="A688" s="7" t="s">
        <v>53</v>
      </c>
      <c r="B688" s="21"/>
      <c r="C688" s="21"/>
      <c r="D688" s="47" t="s">
        <v>139</v>
      </c>
      <c r="E688" s="47"/>
      <c r="F688" s="47"/>
      <c r="G688" s="47"/>
      <c r="H688" s="21"/>
      <c r="I688" s="21"/>
      <c r="J688" s="21"/>
      <c r="K688" s="21"/>
      <c r="L688" s="21"/>
    </row>
    <row r="689" spans="1:19" hidden="1">
      <c r="A689" s="7" t="s">
        <v>55</v>
      </c>
    </row>
    <row r="690" spans="1:19" hidden="1">
      <c r="A690" s="7" t="s">
        <v>55</v>
      </c>
    </row>
    <row r="691" spans="1:19">
      <c r="A691" s="7" t="s">
        <v>53</v>
      </c>
      <c r="B691" s="21"/>
      <c r="C691" s="21"/>
      <c r="D691" s="47" t="s">
        <v>142</v>
      </c>
      <c r="E691" s="47"/>
      <c r="F691" s="47"/>
      <c r="G691" s="47"/>
      <c r="H691" s="21"/>
      <c r="I691" s="21"/>
      <c r="J691" s="21"/>
      <c r="K691" s="21"/>
      <c r="L691" s="21"/>
    </row>
    <row r="692" spans="1:19" hidden="1">
      <c r="A692" s="7" t="s">
        <v>55</v>
      </c>
    </row>
    <row r="693" spans="1:19" hidden="1">
      <c r="A693" s="7" t="s">
        <v>55</v>
      </c>
    </row>
    <row r="694" spans="1:19" hidden="1">
      <c r="A694" s="7" t="s">
        <v>90</v>
      </c>
    </row>
    <row r="695" spans="1:19" hidden="1">
      <c r="A695" s="7" t="s">
        <v>56</v>
      </c>
    </row>
    <row r="696" spans="1:19" hidden="1">
      <c r="A696" s="7" t="s">
        <v>57</v>
      </c>
    </row>
    <row r="697" spans="1:19" ht="22.5" customHeight="1">
      <c r="A697" s="7">
        <v>9</v>
      </c>
      <c r="B697" s="16" t="s">
        <v>291</v>
      </c>
      <c r="C697" s="16"/>
      <c r="D697" s="45" t="s">
        <v>292</v>
      </c>
      <c r="E697" s="46"/>
      <c r="F697" s="46"/>
      <c r="G697" s="46"/>
      <c r="H697" s="116" t="s">
        <v>84</v>
      </c>
      <c r="I697" s="119">
        <v>10</v>
      </c>
      <c r="J697" s="120"/>
      <c r="K697" s="18"/>
      <c r="L697" s="19" t="str">
        <f>IF(AND(I697= "",J697= ""), 0, ROUND(ROUND(K697, 2) * ROUND(IF(J697="",I697,J697),  2), 2))</f>
        <v/>
      </c>
      <c r="M697" s="7"/>
      <c r="O697" s="20">
        <v>0.2</v>
      </c>
      <c r="S697" s="7">
        <v>1906</v>
      </c>
    </row>
    <row r="698" spans="1:19" hidden="1">
      <c r="A698" s="7" t="s">
        <v>52</v>
      </c>
    </row>
    <row r="699" spans="1:19" ht="45" customHeight="1">
      <c r="A699" s="7" t="s">
        <v>53</v>
      </c>
      <c r="B699" s="21"/>
      <c r="C699" s="21"/>
      <c r="D699" s="47" t="s">
        <v>293</v>
      </c>
      <c r="E699" s="47"/>
      <c r="F699" s="47"/>
      <c r="G699" s="47"/>
      <c r="H699" s="21"/>
      <c r="I699" s="21"/>
      <c r="J699" s="21"/>
      <c r="K699" s="21"/>
      <c r="L699" s="21"/>
    </row>
    <row r="700" spans="1:19">
      <c r="A700" s="7" t="s">
        <v>53</v>
      </c>
      <c r="B700" s="21"/>
      <c r="C700" s="21"/>
      <c r="D700" s="47" t="s">
        <v>290</v>
      </c>
      <c r="E700" s="47"/>
      <c r="F700" s="47"/>
      <c r="G700" s="47"/>
      <c r="H700" s="21"/>
      <c r="I700" s="21"/>
      <c r="J700" s="21"/>
      <c r="K700" s="21"/>
      <c r="L700" s="21"/>
    </row>
    <row r="701" spans="1:19" hidden="1">
      <c r="A701" s="7" t="s">
        <v>55</v>
      </c>
    </row>
    <row r="702" spans="1:19">
      <c r="A702" s="7" t="s">
        <v>53</v>
      </c>
      <c r="B702" s="21"/>
      <c r="C702" s="21"/>
      <c r="D702" s="47" t="s">
        <v>131</v>
      </c>
      <c r="E702" s="47"/>
      <c r="F702" s="47"/>
      <c r="G702" s="47"/>
      <c r="H702" s="21"/>
      <c r="I702" s="21"/>
      <c r="J702" s="21"/>
      <c r="K702" s="21"/>
      <c r="L702" s="21"/>
    </row>
    <row r="703" spans="1:19" hidden="1">
      <c r="A703" s="7" t="s">
        <v>55</v>
      </c>
    </row>
    <row r="704" spans="1:19">
      <c r="A704" s="7" t="s">
        <v>53</v>
      </c>
      <c r="B704" s="21"/>
      <c r="C704" s="21"/>
      <c r="D704" s="47" t="s">
        <v>136</v>
      </c>
      <c r="E704" s="47"/>
      <c r="F704" s="47"/>
      <c r="G704" s="47"/>
      <c r="H704" s="21"/>
      <c r="I704" s="21"/>
      <c r="J704" s="21"/>
      <c r="K704" s="21"/>
      <c r="L704" s="21"/>
    </row>
    <row r="705" spans="1:19" hidden="1">
      <c r="A705" s="7" t="s">
        <v>55</v>
      </c>
    </row>
    <row r="706" spans="1:19">
      <c r="A706" s="7" t="s">
        <v>53</v>
      </c>
      <c r="B706" s="21"/>
      <c r="C706" s="21"/>
      <c r="D706" s="47" t="s">
        <v>139</v>
      </c>
      <c r="E706" s="47"/>
      <c r="F706" s="47"/>
      <c r="G706" s="47"/>
      <c r="H706" s="21"/>
      <c r="I706" s="21"/>
      <c r="J706" s="21"/>
      <c r="K706" s="21"/>
      <c r="L706" s="21"/>
    </row>
    <row r="707" spans="1:19" hidden="1">
      <c r="A707" s="7" t="s">
        <v>55</v>
      </c>
    </row>
    <row r="708" spans="1:19">
      <c r="A708" s="7" t="s">
        <v>53</v>
      </c>
      <c r="B708" s="21"/>
      <c r="C708" s="21"/>
      <c r="D708" s="47" t="s">
        <v>142</v>
      </c>
      <c r="E708" s="47"/>
      <c r="F708" s="47"/>
      <c r="G708" s="47"/>
      <c r="H708" s="21"/>
      <c r="I708" s="21"/>
      <c r="J708" s="21"/>
      <c r="K708" s="21"/>
      <c r="L708" s="21"/>
    </row>
    <row r="709" spans="1:19" hidden="1">
      <c r="A709" s="7" t="s">
        <v>55</v>
      </c>
    </row>
    <row r="710" spans="1:19" hidden="1">
      <c r="A710" s="7" t="s">
        <v>90</v>
      </c>
    </row>
    <row r="711" spans="1:19" hidden="1">
      <c r="A711" s="7" t="s">
        <v>56</v>
      </c>
    </row>
    <row r="712" spans="1:19" hidden="1">
      <c r="A712" s="7" t="s">
        <v>57</v>
      </c>
    </row>
    <row r="713" spans="1:19" ht="22.5" customHeight="1">
      <c r="A713" s="7">
        <v>9</v>
      </c>
      <c r="B713" s="16" t="s">
        <v>294</v>
      </c>
      <c r="C713" s="16"/>
      <c r="D713" s="45" t="s">
        <v>295</v>
      </c>
      <c r="E713" s="46"/>
      <c r="F713" s="46"/>
      <c r="G713" s="46"/>
      <c r="H713" s="116" t="s">
        <v>84</v>
      </c>
      <c r="I713" s="119">
        <v>38</v>
      </c>
      <c r="J713" s="120"/>
      <c r="K713" s="18"/>
      <c r="L713" s="19" t="str">
        <f>IF(AND(I713= "",J713= ""), 0, ROUND(ROUND(K713, 2) * ROUND(IF(J713="",I713,J713),  2), 2))</f>
        <v/>
      </c>
      <c r="M713" s="7"/>
      <c r="O713" s="20">
        <v>0.2</v>
      </c>
      <c r="S713" s="7">
        <v>1906</v>
      </c>
    </row>
    <row r="714" spans="1:19" hidden="1">
      <c r="A714" s="7" t="s">
        <v>52</v>
      </c>
    </row>
    <row r="715" spans="1:19" ht="22.5" customHeight="1">
      <c r="A715" s="7" t="s">
        <v>53</v>
      </c>
      <c r="B715" s="21"/>
      <c r="C715" s="21"/>
      <c r="D715" s="47" t="s">
        <v>296</v>
      </c>
      <c r="E715" s="47"/>
      <c r="F715" s="47"/>
      <c r="G715" s="47"/>
      <c r="H715" s="21"/>
      <c r="I715" s="21"/>
      <c r="J715" s="21"/>
      <c r="K715" s="21"/>
      <c r="L715" s="21"/>
    </row>
    <row r="716" spans="1:19">
      <c r="A716" s="7" t="s">
        <v>53</v>
      </c>
      <c r="B716" s="21"/>
      <c r="C716" s="21"/>
      <c r="D716" s="47" t="s">
        <v>297</v>
      </c>
      <c r="E716" s="47"/>
      <c r="F716" s="47"/>
      <c r="G716" s="47"/>
      <c r="H716" s="21"/>
      <c r="I716" s="21"/>
      <c r="J716" s="21"/>
      <c r="K716" s="21"/>
      <c r="L716" s="21"/>
    </row>
    <row r="717" spans="1:19">
      <c r="A717" s="7" t="s">
        <v>53</v>
      </c>
      <c r="B717" s="21"/>
      <c r="C717" s="21"/>
      <c r="D717" s="47" t="s">
        <v>290</v>
      </c>
      <c r="E717" s="47"/>
      <c r="F717" s="47"/>
      <c r="G717" s="47"/>
      <c r="H717" s="21"/>
      <c r="I717" s="21"/>
      <c r="J717" s="21"/>
      <c r="K717" s="21"/>
      <c r="L717" s="21"/>
    </row>
    <row r="718" spans="1:19" hidden="1">
      <c r="A718" s="7" t="s">
        <v>55</v>
      </c>
    </row>
    <row r="719" spans="1:19">
      <c r="A719" s="7" t="s">
        <v>53</v>
      </c>
      <c r="B719" s="21"/>
      <c r="C719" s="21"/>
      <c r="D719" s="47" t="s">
        <v>131</v>
      </c>
      <c r="E719" s="47"/>
      <c r="F719" s="47"/>
      <c r="G719" s="47"/>
      <c r="H719" s="21"/>
      <c r="I719" s="21"/>
      <c r="J719" s="21"/>
      <c r="K719" s="21"/>
      <c r="L719" s="21"/>
    </row>
    <row r="720" spans="1:19" hidden="1">
      <c r="A720" s="7" t="s">
        <v>55</v>
      </c>
    </row>
    <row r="721" spans="1:19">
      <c r="A721" s="7" t="s">
        <v>53</v>
      </c>
      <c r="B721" s="21"/>
      <c r="C721" s="21"/>
      <c r="D721" s="47" t="s">
        <v>136</v>
      </c>
      <c r="E721" s="47"/>
      <c r="F721" s="47"/>
      <c r="G721" s="47"/>
      <c r="H721" s="21"/>
      <c r="I721" s="21"/>
      <c r="J721" s="21"/>
      <c r="K721" s="21"/>
      <c r="L721" s="21"/>
    </row>
    <row r="722" spans="1:19" hidden="1">
      <c r="A722" s="7" t="s">
        <v>55</v>
      </c>
    </row>
    <row r="723" spans="1:19">
      <c r="A723" s="7" t="s">
        <v>53</v>
      </c>
      <c r="B723" s="21"/>
      <c r="C723" s="21"/>
      <c r="D723" s="47" t="s">
        <v>139</v>
      </c>
      <c r="E723" s="47"/>
      <c r="F723" s="47"/>
      <c r="G723" s="47"/>
      <c r="H723" s="21"/>
      <c r="I723" s="21"/>
      <c r="J723" s="21"/>
      <c r="K723" s="21"/>
      <c r="L723" s="21"/>
    </row>
    <row r="724" spans="1:19" hidden="1">
      <c r="A724" s="7" t="s">
        <v>55</v>
      </c>
    </row>
    <row r="725" spans="1:19">
      <c r="A725" s="7" t="s">
        <v>53</v>
      </c>
      <c r="B725" s="21"/>
      <c r="C725" s="21"/>
      <c r="D725" s="47" t="s">
        <v>142</v>
      </c>
      <c r="E725" s="47"/>
      <c r="F725" s="47"/>
      <c r="G725" s="47"/>
      <c r="H725" s="21"/>
      <c r="I725" s="21"/>
      <c r="J725" s="21"/>
      <c r="K725" s="21"/>
      <c r="L725" s="21"/>
    </row>
    <row r="726" spans="1:19" hidden="1">
      <c r="A726" s="7" t="s">
        <v>55</v>
      </c>
    </row>
    <row r="727" spans="1:19" hidden="1">
      <c r="A727" s="7" t="s">
        <v>90</v>
      </c>
    </row>
    <row r="728" spans="1:19" hidden="1">
      <c r="A728" s="7" t="s">
        <v>56</v>
      </c>
    </row>
    <row r="729" spans="1:19" hidden="1">
      <c r="A729" s="7" t="s">
        <v>57</v>
      </c>
    </row>
    <row r="730" spans="1:19" hidden="1">
      <c r="A730" s="7" t="s">
        <v>46</v>
      </c>
    </row>
    <row r="731" spans="1:19">
      <c r="A731" s="7">
        <v>8</v>
      </c>
      <c r="B731" s="16" t="s">
        <v>298</v>
      </c>
      <c r="C731" s="16"/>
      <c r="D731" s="63" t="s">
        <v>299</v>
      </c>
      <c r="E731" s="63"/>
      <c r="F731" s="63"/>
      <c r="G731" s="63"/>
      <c r="H731" s="17"/>
      <c r="I731" s="17"/>
      <c r="J731" s="17"/>
      <c r="K731" s="17"/>
      <c r="L731" s="23"/>
      <c r="M731" s="7"/>
    </row>
    <row r="732" spans="1:19" hidden="1">
      <c r="A732" s="7" t="s">
        <v>78</v>
      </c>
    </row>
    <row r="733" spans="1:19" hidden="1">
      <c r="A733" s="7" t="s">
        <v>78</v>
      </c>
    </row>
    <row r="734" spans="1:19">
      <c r="A734" s="7">
        <v>9</v>
      </c>
      <c r="B734" s="16" t="s">
        <v>300</v>
      </c>
      <c r="C734" s="16"/>
      <c r="D734" s="45" t="s">
        <v>299</v>
      </c>
      <c r="E734" s="46"/>
      <c r="F734" s="46"/>
      <c r="G734" s="46"/>
      <c r="H734" s="116" t="s">
        <v>15</v>
      </c>
      <c r="I734" s="119">
        <v>104</v>
      </c>
      <c r="J734" s="120"/>
      <c r="K734" s="18"/>
      <c r="L734" s="19" t="str">
        <f>IF(AND(I734= "",J734= ""), 0, ROUND(ROUND(K734, 2) * ROUND(IF(J734="",I734,J734),  2), 2))</f>
        <v/>
      </c>
      <c r="M734" s="7"/>
      <c r="O734" s="20">
        <v>0.2</v>
      </c>
      <c r="S734" s="7">
        <v>1906</v>
      </c>
    </row>
    <row r="735" spans="1:19" ht="33.75" customHeight="1">
      <c r="A735" s="7" t="s">
        <v>53</v>
      </c>
      <c r="B735" s="21"/>
      <c r="C735" s="21"/>
      <c r="D735" s="47" t="s">
        <v>301</v>
      </c>
      <c r="E735" s="47"/>
      <c r="F735" s="47"/>
      <c r="G735" s="47"/>
      <c r="H735" s="21"/>
      <c r="I735" s="21"/>
      <c r="J735" s="21"/>
      <c r="K735" s="21"/>
      <c r="L735" s="21"/>
    </row>
    <row r="736" spans="1:19">
      <c r="A736" s="7" t="s">
        <v>53</v>
      </c>
      <c r="B736" s="21"/>
      <c r="C736" s="21"/>
      <c r="D736" s="47" t="s">
        <v>302</v>
      </c>
      <c r="E736" s="47"/>
      <c r="F736" s="47"/>
      <c r="G736" s="47"/>
      <c r="H736" s="21"/>
      <c r="I736" s="21"/>
      <c r="J736" s="21"/>
      <c r="K736" s="21"/>
      <c r="L736" s="21"/>
    </row>
    <row r="737" spans="1:12">
      <c r="A737" s="7" t="s">
        <v>53</v>
      </c>
      <c r="B737" s="21"/>
      <c r="C737" s="21"/>
      <c r="D737" s="47" t="s">
        <v>290</v>
      </c>
      <c r="E737" s="47"/>
      <c r="F737" s="47"/>
      <c r="G737" s="47"/>
      <c r="H737" s="21"/>
      <c r="I737" s="21"/>
      <c r="J737" s="21"/>
      <c r="K737" s="21"/>
      <c r="L737" s="21"/>
    </row>
    <row r="738" spans="1:12" hidden="1">
      <c r="A738" s="7" t="s">
        <v>55</v>
      </c>
    </row>
    <row r="739" spans="1:12" hidden="1">
      <c r="A739" s="7" t="s">
        <v>55</v>
      </c>
    </row>
    <row r="740" spans="1:12">
      <c r="A740" s="7" t="s">
        <v>53</v>
      </c>
      <c r="B740" s="21"/>
      <c r="C740" s="21"/>
      <c r="D740" s="47" t="s">
        <v>131</v>
      </c>
      <c r="E740" s="47"/>
      <c r="F740" s="47"/>
      <c r="G740" s="47"/>
      <c r="H740" s="21"/>
      <c r="I740" s="21"/>
      <c r="J740" s="21"/>
      <c r="K740" s="21"/>
      <c r="L740" s="21"/>
    </row>
    <row r="741" spans="1:12" hidden="1">
      <c r="A741" s="7" t="s">
        <v>55</v>
      </c>
    </row>
    <row r="742" spans="1:12" hidden="1">
      <c r="A742" s="7" t="s">
        <v>55</v>
      </c>
    </row>
    <row r="743" spans="1:12">
      <c r="A743" s="7" t="s">
        <v>53</v>
      </c>
      <c r="B743" s="21"/>
      <c r="C743" s="21"/>
      <c r="D743" s="47" t="s">
        <v>136</v>
      </c>
      <c r="E743" s="47"/>
      <c r="F743" s="47"/>
      <c r="G743" s="47"/>
      <c r="H743" s="21"/>
      <c r="I743" s="21"/>
      <c r="J743" s="21"/>
      <c r="K743" s="21"/>
      <c r="L743" s="21"/>
    </row>
    <row r="744" spans="1:12" hidden="1">
      <c r="A744" s="7" t="s">
        <v>55</v>
      </c>
    </row>
    <row r="745" spans="1:12" hidden="1">
      <c r="A745" s="7" t="s">
        <v>55</v>
      </c>
    </row>
    <row r="746" spans="1:12">
      <c r="A746" s="7" t="s">
        <v>53</v>
      </c>
      <c r="B746" s="21"/>
      <c r="C746" s="21"/>
      <c r="D746" s="47" t="s">
        <v>139</v>
      </c>
      <c r="E746" s="47"/>
      <c r="F746" s="47"/>
      <c r="G746" s="47"/>
      <c r="H746" s="21"/>
      <c r="I746" s="21"/>
      <c r="J746" s="21"/>
      <c r="K746" s="21"/>
      <c r="L746" s="21"/>
    </row>
    <row r="747" spans="1:12" hidden="1">
      <c r="A747" s="7" t="s">
        <v>55</v>
      </c>
    </row>
    <row r="748" spans="1:12" hidden="1">
      <c r="A748" s="7" t="s">
        <v>55</v>
      </c>
    </row>
    <row r="749" spans="1:12">
      <c r="A749" s="7" t="s">
        <v>53</v>
      </c>
      <c r="B749" s="21"/>
      <c r="C749" s="21"/>
      <c r="D749" s="47" t="s">
        <v>142</v>
      </c>
      <c r="E749" s="47"/>
      <c r="F749" s="47"/>
      <c r="G749" s="47"/>
      <c r="H749" s="21"/>
      <c r="I749" s="21"/>
      <c r="J749" s="21"/>
      <c r="K749" s="21"/>
      <c r="L749" s="21"/>
    </row>
    <row r="750" spans="1:12" hidden="1">
      <c r="A750" s="7" t="s">
        <v>55</v>
      </c>
    </row>
    <row r="751" spans="1:12" hidden="1">
      <c r="A751" s="7" t="s">
        <v>55</v>
      </c>
    </row>
    <row r="752" spans="1:12" hidden="1">
      <c r="A752" s="7" t="s">
        <v>130</v>
      </c>
    </row>
    <row r="753" spans="1:13">
      <c r="A753" s="7" t="s">
        <v>53</v>
      </c>
      <c r="B753" s="21"/>
      <c r="C753" s="21"/>
      <c r="D753" s="47" t="s">
        <v>303</v>
      </c>
      <c r="E753" s="47"/>
      <c r="F753" s="47"/>
      <c r="G753" s="47"/>
      <c r="H753" s="21"/>
      <c r="I753" s="21"/>
      <c r="J753" s="21"/>
      <c r="K753" s="21"/>
      <c r="L753" s="21"/>
    </row>
    <row r="754" spans="1:13" hidden="1">
      <c r="A754" s="7" t="s">
        <v>132</v>
      </c>
    </row>
    <row r="755" spans="1:13" hidden="1">
      <c r="A755" s="7" t="s">
        <v>135</v>
      </c>
    </row>
    <row r="756" spans="1:13" hidden="1">
      <c r="A756" s="7" t="s">
        <v>90</v>
      </c>
    </row>
    <row r="757" spans="1:13" hidden="1">
      <c r="A757" s="7" t="s">
        <v>56</v>
      </c>
    </row>
    <row r="758" spans="1:13" hidden="1">
      <c r="A758" s="7" t="s">
        <v>57</v>
      </c>
    </row>
    <row r="759" spans="1:13" hidden="1">
      <c r="A759" s="7" t="s">
        <v>46</v>
      </c>
    </row>
    <row r="760" spans="1:13">
      <c r="A760" s="7">
        <v>8</v>
      </c>
      <c r="B760" s="16" t="s">
        <v>304</v>
      </c>
      <c r="C760" s="16"/>
      <c r="D760" s="63" t="s">
        <v>305</v>
      </c>
      <c r="E760" s="63"/>
      <c r="F760" s="63"/>
      <c r="G760" s="63"/>
      <c r="H760" s="17"/>
      <c r="I760" s="17"/>
      <c r="J760" s="17"/>
      <c r="K760" s="17"/>
      <c r="L760" s="23"/>
      <c r="M760" s="7"/>
    </row>
    <row r="761" spans="1:13" hidden="1">
      <c r="A761" s="7" t="s">
        <v>78</v>
      </c>
    </row>
    <row r="762" spans="1:13" hidden="1">
      <c r="A762" s="7" t="s">
        <v>78</v>
      </c>
    </row>
    <row r="763" spans="1:13" hidden="1">
      <c r="A763" s="7" t="s">
        <v>78</v>
      </c>
    </row>
    <row r="764" spans="1:13" hidden="1">
      <c r="A764" s="7" t="s">
        <v>78</v>
      </c>
    </row>
    <row r="765" spans="1:13" hidden="1">
      <c r="A765" s="7" t="s">
        <v>78</v>
      </c>
    </row>
    <row r="766" spans="1:13" hidden="1">
      <c r="A766" s="7" t="s">
        <v>78</v>
      </c>
    </row>
    <row r="767" spans="1:13" hidden="1">
      <c r="A767" s="7" t="s">
        <v>78</v>
      </c>
    </row>
    <row r="768" spans="1:13" hidden="1">
      <c r="A768" s="7" t="s">
        <v>78</v>
      </c>
    </row>
    <row r="769" spans="1:19" hidden="1">
      <c r="A769" s="7" t="s">
        <v>78</v>
      </c>
    </row>
    <row r="770" spans="1:19" hidden="1">
      <c r="A770" s="7" t="s">
        <v>78</v>
      </c>
    </row>
    <row r="771" spans="1:19" ht="22.5" customHeight="1">
      <c r="A771" s="7">
        <v>9</v>
      </c>
      <c r="B771" s="16" t="s">
        <v>306</v>
      </c>
      <c r="C771" s="16"/>
      <c r="D771" s="45" t="s">
        <v>307</v>
      </c>
      <c r="E771" s="46"/>
      <c r="F771" s="46"/>
      <c r="G771" s="46"/>
      <c r="H771" s="116" t="s">
        <v>15</v>
      </c>
      <c r="I771" s="119">
        <v>4.5</v>
      </c>
      <c r="J771" s="120"/>
      <c r="K771" s="18"/>
      <c r="L771" s="19" t="str">
        <f>IF(AND(I771= "",J771= ""), 0, ROUND(ROUND(K771, 2) * ROUND(IF(J771="",I771,J771),  2), 2))</f>
        <v/>
      </c>
      <c r="M771" s="7"/>
      <c r="O771" s="20">
        <v>0.2</v>
      </c>
      <c r="S771" s="7">
        <v>1906</v>
      </c>
    </row>
    <row r="772" spans="1:19" hidden="1">
      <c r="A772" s="7" t="s">
        <v>52</v>
      </c>
    </row>
    <row r="773" spans="1:19" hidden="1">
      <c r="A773" s="7" t="s">
        <v>52</v>
      </c>
    </row>
    <row r="774" spans="1:19" hidden="1">
      <c r="A774" s="7" t="s">
        <v>52</v>
      </c>
    </row>
    <row r="775" spans="1:19">
      <c r="A775" s="7" t="s">
        <v>53</v>
      </c>
      <c r="B775" s="21"/>
      <c r="C775" s="21"/>
      <c r="D775" s="47" t="s">
        <v>124</v>
      </c>
      <c r="E775" s="47"/>
      <c r="F775" s="47"/>
      <c r="G775" s="47"/>
      <c r="H775" s="21"/>
      <c r="I775" s="21"/>
      <c r="J775" s="21"/>
      <c r="K775" s="21"/>
      <c r="L775" s="21"/>
    </row>
    <row r="776" spans="1:19">
      <c r="A776" s="7" t="s">
        <v>53</v>
      </c>
      <c r="B776" s="21"/>
      <c r="C776" s="21"/>
      <c r="D776" s="47" t="s">
        <v>308</v>
      </c>
      <c r="E776" s="47"/>
      <c r="F776" s="47"/>
      <c r="G776" s="47"/>
      <c r="H776" s="21"/>
      <c r="I776" s="21"/>
      <c r="J776" s="21"/>
      <c r="K776" s="21"/>
      <c r="L776" s="21"/>
    </row>
    <row r="777" spans="1:19" hidden="1">
      <c r="A777" s="7" t="s">
        <v>55</v>
      </c>
    </row>
    <row r="778" spans="1:19" hidden="1">
      <c r="A778" s="7" t="s">
        <v>56</v>
      </c>
    </row>
    <row r="779" spans="1:19" hidden="1">
      <c r="A779" s="7" t="s">
        <v>57</v>
      </c>
    </row>
    <row r="780" spans="1:19" hidden="1">
      <c r="A780" s="7" t="s">
        <v>46</v>
      </c>
    </row>
    <row r="781" spans="1:19">
      <c r="A781" s="7">
        <v>9</v>
      </c>
      <c r="B781" s="16" t="s">
        <v>309</v>
      </c>
      <c r="C781" s="16"/>
      <c r="D781" s="45" t="s">
        <v>310</v>
      </c>
      <c r="E781" s="46"/>
      <c r="F781" s="46"/>
      <c r="G781" s="46"/>
      <c r="H781" s="116" t="s">
        <v>84</v>
      </c>
      <c r="I781" s="119">
        <v>8</v>
      </c>
      <c r="J781" s="120"/>
      <c r="K781" s="18"/>
      <c r="L781" s="19" t="str">
        <f>IF(AND(I781= "",J781= ""), 0, ROUND(ROUND(K781, 2) * ROUND(IF(J781="",I781,J781),  2), 2))</f>
        <v/>
      </c>
      <c r="M781" s="7"/>
      <c r="O781" s="20">
        <v>0.2</v>
      </c>
      <c r="S781" s="7">
        <v>1906</v>
      </c>
    </row>
    <row r="782" spans="1:19" hidden="1">
      <c r="A782" s="7" t="s">
        <v>52</v>
      </c>
    </row>
    <row r="783" spans="1:19">
      <c r="A783" s="7" t="s">
        <v>53</v>
      </c>
      <c r="B783" s="21"/>
      <c r="C783" s="21"/>
      <c r="D783" s="47" t="s">
        <v>311</v>
      </c>
      <c r="E783" s="47"/>
      <c r="F783" s="47"/>
      <c r="G783" s="47"/>
      <c r="H783" s="21"/>
      <c r="I783" s="21"/>
      <c r="J783" s="21"/>
      <c r="K783" s="21"/>
      <c r="L783" s="21"/>
    </row>
    <row r="784" spans="1:19" ht="22.5" customHeight="1">
      <c r="A784" s="7" t="s">
        <v>53</v>
      </c>
      <c r="B784" s="21"/>
      <c r="C784" s="21"/>
      <c r="D784" s="47" t="s">
        <v>312</v>
      </c>
      <c r="E784" s="47"/>
      <c r="F784" s="47"/>
      <c r="G784" s="47"/>
      <c r="H784" s="21"/>
      <c r="I784" s="21"/>
      <c r="J784" s="21"/>
      <c r="K784" s="21"/>
      <c r="L784" s="21"/>
    </row>
    <row r="785" spans="1:19" hidden="1">
      <c r="A785" s="7" t="s">
        <v>55</v>
      </c>
    </row>
    <row r="786" spans="1:19" hidden="1">
      <c r="A786" s="7" t="s">
        <v>56</v>
      </c>
    </row>
    <row r="787" spans="1:19" hidden="1">
      <c r="A787" s="7" t="s">
        <v>57</v>
      </c>
    </row>
    <row r="788" spans="1:19" ht="22.5" customHeight="1">
      <c r="A788" s="7">
        <v>9</v>
      </c>
      <c r="B788" s="16" t="s">
        <v>313</v>
      </c>
      <c r="C788" s="16"/>
      <c r="D788" s="45" t="s">
        <v>314</v>
      </c>
      <c r="E788" s="46"/>
      <c r="F788" s="46"/>
      <c r="G788" s="46"/>
      <c r="H788" s="116" t="s">
        <v>51</v>
      </c>
      <c r="I788" s="117">
        <v>1</v>
      </c>
      <c r="J788" s="118"/>
      <c r="K788" s="18"/>
      <c r="L788" s="19" t="str">
        <f>IF(AND(I788= "",J788= ""), 0, ROUND(ROUND(K788, 2) * ROUND(IF(J788="",I788,J788),  0), 2))</f>
        <v/>
      </c>
      <c r="M788" s="7"/>
      <c r="O788" s="20">
        <v>0.2</v>
      </c>
      <c r="S788" s="7">
        <v>1906</v>
      </c>
    </row>
    <row r="789" spans="1:19" hidden="1">
      <c r="A789" s="7" t="s">
        <v>52</v>
      </c>
    </row>
    <row r="790" spans="1:19" hidden="1">
      <c r="A790" s="7" t="s">
        <v>52</v>
      </c>
    </row>
    <row r="791" spans="1:19" hidden="1">
      <c r="A791" s="7" t="s">
        <v>52</v>
      </c>
    </row>
    <row r="792" spans="1:19" hidden="1">
      <c r="A792" s="7" t="s">
        <v>52</v>
      </c>
    </row>
    <row r="793" spans="1:19" hidden="1">
      <c r="A793" s="7" t="s">
        <v>52</v>
      </c>
    </row>
    <row r="794" spans="1:19">
      <c r="A794" s="7" t="s">
        <v>53</v>
      </c>
      <c r="B794" s="21"/>
      <c r="C794" s="21"/>
      <c r="D794" s="47" t="s">
        <v>315</v>
      </c>
      <c r="E794" s="47"/>
      <c r="F794" s="47"/>
      <c r="G794" s="47"/>
      <c r="H794" s="21"/>
      <c r="I794" s="21"/>
      <c r="J794" s="21"/>
      <c r="K794" s="21"/>
      <c r="L794" s="21"/>
    </row>
    <row r="795" spans="1:19" hidden="1">
      <c r="A795" s="7" t="s">
        <v>55</v>
      </c>
    </row>
    <row r="796" spans="1:19" hidden="1">
      <c r="A796" s="7" t="s">
        <v>56</v>
      </c>
    </row>
    <row r="797" spans="1:19" hidden="1">
      <c r="A797" s="7" t="s">
        <v>57</v>
      </c>
    </row>
    <row r="798" spans="1:19">
      <c r="A798" s="7">
        <v>9</v>
      </c>
      <c r="B798" s="16" t="s">
        <v>316</v>
      </c>
      <c r="C798" s="16"/>
      <c r="D798" s="45" t="s">
        <v>317</v>
      </c>
      <c r="E798" s="46"/>
      <c r="F798" s="46"/>
      <c r="G798" s="46"/>
      <c r="H798" s="116" t="s">
        <v>51</v>
      </c>
      <c r="I798" s="117">
        <v>1</v>
      </c>
      <c r="J798" s="118"/>
      <c r="K798" s="18"/>
      <c r="L798" s="19" t="str">
        <f>IF(AND(I798= "",J798= ""), 0, ROUND(ROUND(K798, 2) * ROUND(IF(J798="",I798,J798),  0), 2))</f>
        <v/>
      </c>
      <c r="M798" s="7"/>
      <c r="O798" s="20">
        <v>0.2</v>
      </c>
      <c r="S798" s="7">
        <v>1906</v>
      </c>
    </row>
    <row r="799" spans="1:19" hidden="1">
      <c r="A799" s="7" t="s">
        <v>52</v>
      </c>
    </row>
    <row r="800" spans="1:19" hidden="1">
      <c r="A800" s="7" t="s">
        <v>52</v>
      </c>
    </row>
    <row r="801" spans="1:19" hidden="1">
      <c r="A801" s="7" t="s">
        <v>52</v>
      </c>
    </row>
    <row r="802" spans="1:19" hidden="1">
      <c r="A802" s="7" t="s">
        <v>52</v>
      </c>
    </row>
    <row r="803" spans="1:19" ht="22.5" customHeight="1">
      <c r="A803" s="7" t="s">
        <v>53</v>
      </c>
      <c r="B803" s="21"/>
      <c r="C803" s="21"/>
      <c r="D803" s="47" t="s">
        <v>318</v>
      </c>
      <c r="E803" s="47"/>
      <c r="F803" s="47"/>
      <c r="G803" s="47"/>
      <c r="H803" s="21"/>
      <c r="I803" s="21"/>
      <c r="J803" s="21"/>
      <c r="K803" s="21"/>
      <c r="L803" s="21"/>
    </row>
    <row r="804" spans="1:19" hidden="1">
      <c r="A804" s="7" t="s">
        <v>55</v>
      </c>
    </row>
    <row r="805" spans="1:19" hidden="1">
      <c r="A805" s="7" t="s">
        <v>56</v>
      </c>
    </row>
    <row r="806" spans="1:19" hidden="1">
      <c r="A806" s="7" t="s">
        <v>57</v>
      </c>
    </row>
    <row r="807" spans="1:19">
      <c r="A807" s="7">
        <v>8</v>
      </c>
      <c r="B807" s="16" t="s">
        <v>319</v>
      </c>
      <c r="C807" s="16"/>
      <c r="D807" s="63" t="s">
        <v>320</v>
      </c>
      <c r="E807" s="63"/>
      <c r="F807" s="63"/>
      <c r="G807" s="63"/>
      <c r="H807" s="17"/>
      <c r="I807" s="17"/>
      <c r="J807" s="17"/>
      <c r="K807" s="17"/>
      <c r="L807" s="23"/>
      <c r="M807" s="7"/>
    </row>
    <row r="808" spans="1:19" hidden="1">
      <c r="A808" s="7" t="s">
        <v>78</v>
      </c>
    </row>
    <row r="809" spans="1:19" hidden="1">
      <c r="A809" s="7" t="s">
        <v>78</v>
      </c>
    </row>
    <row r="810" spans="1:19" hidden="1">
      <c r="A810" s="7" t="s">
        <v>78</v>
      </c>
    </row>
    <row r="811" spans="1:19" hidden="1">
      <c r="A811" s="7" t="s">
        <v>78</v>
      </c>
    </row>
    <row r="812" spans="1:19" hidden="1">
      <c r="A812" s="7" t="s">
        <v>78</v>
      </c>
    </row>
    <row r="813" spans="1:19" hidden="1">
      <c r="A813" s="7" t="s">
        <v>78</v>
      </c>
    </row>
    <row r="814" spans="1:19" hidden="1">
      <c r="A814" s="7" t="s">
        <v>78</v>
      </c>
    </row>
    <row r="815" spans="1:19" ht="22.5" customHeight="1">
      <c r="A815" s="7">
        <v>9</v>
      </c>
      <c r="B815" s="16" t="s">
        <v>321</v>
      </c>
      <c r="C815" s="16"/>
      <c r="D815" s="45" t="s">
        <v>322</v>
      </c>
      <c r="E815" s="46"/>
      <c r="F815" s="46"/>
      <c r="G815" s="46"/>
      <c r="H815" s="116" t="s">
        <v>17</v>
      </c>
      <c r="I815" s="117">
        <v>1</v>
      </c>
      <c r="J815" s="118"/>
      <c r="K815" s="18"/>
      <c r="L815" s="19" t="str">
        <f>IF(AND(I815= "",J815= ""), 0, ROUND(ROUND(K815, 2) * ROUND(IF(J815="",I815,J815),  0), 2))</f>
        <v/>
      </c>
      <c r="M815" s="7"/>
      <c r="O815" s="20">
        <v>0.2</v>
      </c>
      <c r="S815" s="7">
        <v>1906</v>
      </c>
    </row>
    <row r="816" spans="1:19" hidden="1">
      <c r="A816" s="7" t="s">
        <v>52</v>
      </c>
    </row>
    <row r="817" spans="1:19">
      <c r="A817" s="7" t="s">
        <v>53</v>
      </c>
      <c r="B817" s="21"/>
      <c r="C817" s="21"/>
      <c r="D817" s="47" t="s">
        <v>323</v>
      </c>
      <c r="E817" s="47"/>
      <c r="F817" s="47"/>
      <c r="G817" s="47"/>
      <c r="H817" s="21"/>
      <c r="I817" s="21"/>
      <c r="J817" s="21"/>
      <c r="K817" s="21"/>
      <c r="L817" s="21"/>
    </row>
    <row r="818" spans="1:19" hidden="1">
      <c r="A818" s="7" t="s">
        <v>55</v>
      </c>
    </row>
    <row r="819" spans="1:19" hidden="1">
      <c r="A819" s="7" t="s">
        <v>56</v>
      </c>
    </row>
    <row r="820" spans="1:19" hidden="1">
      <c r="A820" s="7" t="s">
        <v>57</v>
      </c>
    </row>
    <row r="821" spans="1:19" hidden="1">
      <c r="A821" s="7" t="s">
        <v>46</v>
      </c>
    </row>
    <row r="822" spans="1:19">
      <c r="A822" s="7" t="s">
        <v>58</v>
      </c>
      <c r="B822" s="17"/>
      <c r="C822" s="17"/>
      <c r="D822" s="46"/>
      <c r="E822" s="46"/>
      <c r="F822" s="46"/>
      <c r="G822" s="46"/>
      <c r="H822" s="17"/>
      <c r="I822" s="17"/>
      <c r="J822" s="17"/>
      <c r="K822" s="17"/>
      <c r="L822" s="17"/>
    </row>
    <row r="823" spans="1:19">
      <c r="B823" s="17"/>
      <c r="C823" s="17"/>
      <c r="D823" s="50" t="s">
        <v>281</v>
      </c>
      <c r="E823" s="51"/>
      <c r="F823" s="51"/>
      <c r="G823" s="51"/>
      <c r="H823" s="48"/>
      <c r="I823" s="48"/>
      <c r="J823" s="48"/>
      <c r="K823" s="48"/>
      <c r="L823" s="49"/>
    </row>
    <row r="824" spans="1:19">
      <c r="B824" s="17"/>
      <c r="C824" s="17"/>
      <c r="D824" s="54"/>
      <c r="E824" s="52"/>
      <c r="F824" s="52"/>
      <c r="G824" s="52"/>
      <c r="H824" s="52"/>
      <c r="I824" s="52"/>
      <c r="J824" s="52"/>
      <c r="K824" s="52"/>
      <c r="L824" s="53"/>
    </row>
    <row r="825" spans="1:19">
      <c r="B825" s="17"/>
      <c r="C825" s="17"/>
      <c r="D825" s="57" t="s">
        <v>59</v>
      </c>
      <c r="E825" s="58"/>
      <c r="F825" s="58"/>
      <c r="G825" s="58"/>
      <c r="H825" s="55" t="str">
        <f>SUMIF(M662:M822, IF(M661="","",M661), L662:L822)</f>
        <v/>
      </c>
      <c r="I825" s="55"/>
      <c r="J825" s="55"/>
      <c r="K825" s="55"/>
      <c r="L825" s="56"/>
    </row>
    <row r="826" spans="1:19" hidden="1">
      <c r="B826" s="17"/>
      <c r="C826" s="17"/>
      <c r="D826" s="61" t="s">
        <v>60</v>
      </c>
      <c r="E826" s="62"/>
      <c r="F826" s="62"/>
      <c r="G826" s="62"/>
      <c r="H826" s="59" t="str">
        <f>ROUND(SUMIF(M662:M822, IF(M661="","",M661), L662:L822) * 0.2, 2)</f>
        <v/>
      </c>
      <c r="I826" s="59"/>
      <c r="J826" s="59"/>
      <c r="K826" s="59"/>
      <c r="L826" s="60"/>
    </row>
    <row r="827" spans="1:19" hidden="1">
      <c r="B827" s="17"/>
      <c r="C827" s="17"/>
      <c r="D827" s="57" t="s">
        <v>61</v>
      </c>
      <c r="E827" s="58"/>
      <c r="F827" s="58"/>
      <c r="G827" s="58"/>
      <c r="H827" s="55" t="str">
        <f>SUM(H825:H826)</f>
        <v/>
      </c>
      <c r="I827" s="55"/>
      <c r="J827" s="55"/>
      <c r="K827" s="55"/>
      <c r="L827" s="56"/>
    </row>
    <row r="828" spans="1:19" ht="15.75" customHeight="1">
      <c r="A828" s="7">
        <v>3</v>
      </c>
      <c r="B828" s="14" t="s">
        <v>324</v>
      </c>
      <c r="C828" s="14"/>
      <c r="D828" s="44" t="s">
        <v>325</v>
      </c>
      <c r="E828" s="44"/>
      <c r="F828" s="44"/>
      <c r="G828" s="44"/>
      <c r="H828" s="15"/>
      <c r="I828" s="15"/>
      <c r="J828" s="15"/>
      <c r="K828" s="15"/>
      <c r="L828" s="15"/>
      <c r="M828" s="7"/>
    </row>
    <row r="829" spans="1:19">
      <c r="A829" s="7">
        <v>8</v>
      </c>
      <c r="B829" s="16" t="s">
        <v>326</v>
      </c>
      <c r="C829" s="16"/>
      <c r="D829" s="63" t="s">
        <v>327</v>
      </c>
      <c r="E829" s="63"/>
      <c r="F829" s="63"/>
      <c r="G829" s="63"/>
      <c r="H829" s="17"/>
      <c r="I829" s="17"/>
      <c r="J829" s="17"/>
      <c r="K829" s="17"/>
      <c r="L829" s="23"/>
      <c r="M829" s="7"/>
    </row>
    <row r="830" spans="1:19" hidden="1">
      <c r="A830" s="7" t="s">
        <v>78</v>
      </c>
    </row>
    <row r="831" spans="1:19" hidden="1">
      <c r="A831" s="7" t="s">
        <v>78</v>
      </c>
    </row>
    <row r="832" spans="1:19">
      <c r="A832" s="7">
        <v>9</v>
      </c>
      <c r="B832" s="16" t="s">
        <v>328</v>
      </c>
      <c r="C832" s="16"/>
      <c r="D832" s="45" t="s">
        <v>329</v>
      </c>
      <c r="E832" s="46"/>
      <c r="F832" s="46"/>
      <c r="G832" s="46"/>
      <c r="H832" s="116" t="s">
        <v>15</v>
      </c>
      <c r="I832" s="119">
        <v>37</v>
      </c>
      <c r="J832" s="120"/>
      <c r="K832" s="18"/>
      <c r="L832" s="19" t="str">
        <f>IF(AND(I832= "",J832= ""), 0, ROUND(ROUND(K832, 2) * ROUND(IF(J832="",I832,J832),  2), 2))</f>
        <v/>
      </c>
      <c r="M832" s="7"/>
      <c r="O832" s="20">
        <v>0.2</v>
      </c>
      <c r="S832" s="7">
        <v>1906</v>
      </c>
    </row>
    <row r="833" spans="1:12" hidden="1">
      <c r="A833" s="7" t="s">
        <v>52</v>
      </c>
    </row>
    <row r="834" spans="1:12" hidden="1">
      <c r="A834" s="7" t="s">
        <v>52</v>
      </c>
    </row>
    <row r="835" spans="1:12" hidden="1">
      <c r="A835" s="7" t="s">
        <v>52</v>
      </c>
    </row>
    <row r="836" spans="1:12">
      <c r="A836" s="7" t="s">
        <v>53</v>
      </c>
      <c r="B836" s="21"/>
      <c r="C836" s="21"/>
      <c r="D836" s="47" t="s">
        <v>124</v>
      </c>
      <c r="E836" s="47"/>
      <c r="F836" s="47"/>
      <c r="G836" s="47"/>
      <c r="H836" s="21"/>
      <c r="I836" s="21"/>
      <c r="J836" s="21"/>
      <c r="K836" s="21"/>
      <c r="L836" s="21"/>
    </row>
    <row r="837" spans="1:12">
      <c r="A837" s="7" t="s">
        <v>53</v>
      </c>
      <c r="B837" s="21"/>
      <c r="C837" s="21"/>
      <c r="D837" s="47" t="s">
        <v>330</v>
      </c>
      <c r="E837" s="47"/>
      <c r="F837" s="47"/>
      <c r="G837" s="47"/>
      <c r="H837" s="21"/>
      <c r="I837" s="21"/>
      <c r="J837" s="21"/>
      <c r="K837" s="21"/>
      <c r="L837" s="21"/>
    </row>
    <row r="838" spans="1:12" hidden="1">
      <c r="A838" s="7" t="s">
        <v>331</v>
      </c>
    </row>
    <row r="839" spans="1:12" hidden="1">
      <c r="A839" s="7" t="s">
        <v>331</v>
      </c>
    </row>
    <row r="840" spans="1:12" hidden="1">
      <c r="A840" s="7" t="s">
        <v>332</v>
      </c>
    </row>
    <row r="841" spans="1:12">
      <c r="A841" s="7" t="s">
        <v>53</v>
      </c>
      <c r="B841" s="21"/>
      <c r="C841" s="21"/>
      <c r="D841" s="47" t="s">
        <v>333</v>
      </c>
      <c r="E841" s="47"/>
      <c r="F841" s="47"/>
      <c r="G841" s="47"/>
      <c r="H841" s="21"/>
      <c r="I841" s="21"/>
      <c r="J841" s="21"/>
      <c r="K841" s="21"/>
      <c r="L841" s="21"/>
    </row>
    <row r="842" spans="1:12" hidden="1">
      <c r="A842" s="7" t="s">
        <v>334</v>
      </c>
    </row>
    <row r="843" spans="1:12" hidden="1">
      <c r="A843" s="7" t="s">
        <v>334</v>
      </c>
    </row>
    <row r="844" spans="1:12" hidden="1">
      <c r="A844" s="7" t="s">
        <v>335</v>
      </c>
    </row>
    <row r="845" spans="1:12">
      <c r="A845" s="7" t="s">
        <v>53</v>
      </c>
      <c r="B845" s="21"/>
      <c r="C845" s="21"/>
      <c r="D845" s="47" t="s">
        <v>336</v>
      </c>
      <c r="E845" s="47"/>
      <c r="F845" s="47"/>
      <c r="G845" s="47"/>
      <c r="H845" s="21"/>
      <c r="I845" s="21"/>
      <c r="J845" s="21"/>
      <c r="K845" s="21"/>
      <c r="L845" s="21"/>
    </row>
    <row r="846" spans="1:12" hidden="1">
      <c r="A846" s="7" t="s">
        <v>337</v>
      </c>
    </row>
    <row r="847" spans="1:12" hidden="1">
      <c r="A847" s="7" t="s">
        <v>337</v>
      </c>
    </row>
    <row r="848" spans="1:12" hidden="1">
      <c r="A848" s="7" t="s">
        <v>338</v>
      </c>
    </row>
    <row r="849" spans="1:19">
      <c r="A849" s="7" t="s">
        <v>53</v>
      </c>
      <c r="B849" s="21"/>
      <c r="C849" s="21"/>
      <c r="D849" s="47" t="s">
        <v>339</v>
      </c>
      <c r="E849" s="47"/>
      <c r="F849" s="47"/>
      <c r="G849" s="47"/>
      <c r="H849" s="21"/>
      <c r="I849" s="21"/>
      <c r="J849" s="21"/>
      <c r="K849" s="21"/>
      <c r="L849" s="21"/>
    </row>
    <row r="850" spans="1:19" hidden="1">
      <c r="A850" s="7" t="s">
        <v>340</v>
      </c>
    </row>
    <row r="851" spans="1:19" hidden="1">
      <c r="A851" s="7" t="s">
        <v>340</v>
      </c>
    </row>
    <row r="852" spans="1:19" hidden="1">
      <c r="A852" s="7" t="s">
        <v>341</v>
      </c>
    </row>
    <row r="853" spans="1:19" hidden="1">
      <c r="A853" s="7" t="s">
        <v>90</v>
      </c>
    </row>
    <row r="854" spans="1:19" hidden="1">
      <c r="A854" s="7" t="s">
        <v>56</v>
      </c>
    </row>
    <row r="855" spans="1:19" hidden="1">
      <c r="A855" s="7" t="s">
        <v>57</v>
      </c>
    </row>
    <row r="856" spans="1:19" ht="22.5" customHeight="1">
      <c r="A856" s="7">
        <v>9</v>
      </c>
      <c r="B856" s="16" t="s">
        <v>342</v>
      </c>
      <c r="C856" s="16"/>
      <c r="D856" s="45" t="s">
        <v>343</v>
      </c>
      <c r="E856" s="46"/>
      <c r="F856" s="46"/>
      <c r="G856" s="46"/>
      <c r="H856" s="116" t="s">
        <v>15</v>
      </c>
      <c r="I856" s="119">
        <v>96</v>
      </c>
      <c r="J856" s="120"/>
      <c r="K856" s="18"/>
      <c r="L856" s="19" t="str">
        <f>IF(AND(I856= "",J856= ""), 0, ROUND(ROUND(K856, 2) * ROUND(IF(J856="",I856,J856),  2), 2))</f>
        <v/>
      </c>
      <c r="M856" s="7"/>
      <c r="O856" s="20">
        <v>0.2</v>
      </c>
      <c r="S856" s="7">
        <v>1906</v>
      </c>
    </row>
    <row r="857" spans="1:19" hidden="1">
      <c r="A857" s="7" t="s">
        <v>52</v>
      </c>
    </row>
    <row r="858" spans="1:19" hidden="1">
      <c r="A858" s="7" t="s">
        <v>52</v>
      </c>
    </row>
    <row r="859" spans="1:19" hidden="1">
      <c r="A859" s="7" t="s">
        <v>52</v>
      </c>
    </row>
    <row r="860" spans="1:19" hidden="1">
      <c r="A860" s="7" t="s">
        <v>52</v>
      </c>
    </row>
    <row r="861" spans="1:19">
      <c r="A861" s="7" t="s">
        <v>53</v>
      </c>
      <c r="B861" s="21"/>
      <c r="C861" s="21"/>
      <c r="D861" s="47" t="s">
        <v>124</v>
      </c>
      <c r="E861" s="47"/>
      <c r="F861" s="47"/>
      <c r="G861" s="47"/>
      <c r="H861" s="21"/>
      <c r="I861" s="21"/>
      <c r="J861" s="21"/>
      <c r="K861" s="21"/>
      <c r="L861" s="21"/>
    </row>
    <row r="862" spans="1:19">
      <c r="A862" s="7" t="s">
        <v>53</v>
      </c>
      <c r="B862" s="21"/>
      <c r="C862" s="21"/>
      <c r="D862" s="47" t="s">
        <v>344</v>
      </c>
      <c r="E862" s="47"/>
      <c r="F862" s="47"/>
      <c r="G862" s="47"/>
      <c r="H862" s="21"/>
      <c r="I862" s="21"/>
      <c r="J862" s="21"/>
      <c r="K862" s="21"/>
      <c r="L862" s="21"/>
    </row>
    <row r="863" spans="1:19" hidden="1">
      <c r="A863" s="7" t="s">
        <v>345</v>
      </c>
    </row>
    <row r="864" spans="1:19" hidden="1">
      <c r="A864" s="7" t="s">
        <v>345</v>
      </c>
    </row>
    <row r="865" spans="1:19" hidden="1">
      <c r="A865" s="7" t="s">
        <v>346</v>
      </c>
    </row>
    <row r="866" spans="1:19" hidden="1">
      <c r="A866" s="7" t="s">
        <v>90</v>
      </c>
    </row>
    <row r="867" spans="1:19" hidden="1">
      <c r="A867" s="7" t="s">
        <v>56</v>
      </c>
    </row>
    <row r="868" spans="1:19" hidden="1">
      <c r="A868" s="7" t="s">
        <v>57</v>
      </c>
    </row>
    <row r="869" spans="1:19" hidden="1">
      <c r="A869" s="7" t="s">
        <v>46</v>
      </c>
    </row>
    <row r="870" spans="1:19">
      <c r="A870" s="7">
        <v>9</v>
      </c>
      <c r="B870" s="16" t="s">
        <v>347</v>
      </c>
      <c r="C870" s="16"/>
      <c r="D870" s="45" t="s">
        <v>348</v>
      </c>
      <c r="E870" s="46"/>
      <c r="F870" s="46"/>
      <c r="G870" s="46"/>
      <c r="H870" s="116" t="s">
        <v>84</v>
      </c>
      <c r="I870" s="119">
        <v>29</v>
      </c>
      <c r="J870" s="120"/>
      <c r="K870" s="18"/>
      <c r="L870" s="19" t="str">
        <f>IF(AND(I870= "",J870= ""), 0, ROUND(ROUND(K870, 2) * ROUND(IF(J870="",I870,J870),  2), 2))</f>
        <v/>
      </c>
      <c r="M870" s="7"/>
      <c r="O870" s="20">
        <v>0.2</v>
      </c>
      <c r="S870" s="7">
        <v>1906</v>
      </c>
    </row>
    <row r="871" spans="1:19" hidden="1">
      <c r="A871" s="7" t="s">
        <v>52</v>
      </c>
    </row>
    <row r="872" spans="1:19" hidden="1">
      <c r="A872" s="7" t="s">
        <v>52</v>
      </c>
    </row>
    <row r="873" spans="1:19">
      <c r="A873" s="7" t="s">
        <v>53</v>
      </c>
      <c r="B873" s="21"/>
      <c r="C873" s="21"/>
      <c r="D873" s="47" t="s">
        <v>124</v>
      </c>
      <c r="E873" s="47"/>
      <c r="F873" s="47"/>
      <c r="G873" s="47"/>
      <c r="H873" s="21"/>
      <c r="I873" s="21"/>
      <c r="J873" s="21"/>
      <c r="K873" s="21"/>
      <c r="L873" s="21"/>
    </row>
    <row r="874" spans="1:19">
      <c r="A874" s="7" t="s">
        <v>53</v>
      </c>
      <c r="B874" s="21"/>
      <c r="C874" s="21"/>
      <c r="D874" s="47" t="s">
        <v>349</v>
      </c>
      <c r="E874" s="47"/>
      <c r="F874" s="47"/>
      <c r="G874" s="47"/>
      <c r="H874" s="21"/>
      <c r="I874" s="21"/>
      <c r="J874" s="21"/>
      <c r="K874" s="21"/>
      <c r="L874" s="21"/>
    </row>
    <row r="875" spans="1:19" hidden="1">
      <c r="A875" s="7" t="s">
        <v>55</v>
      </c>
    </row>
    <row r="876" spans="1:19" hidden="1">
      <c r="A876" s="7" t="s">
        <v>55</v>
      </c>
    </row>
    <row r="877" spans="1:19">
      <c r="A877" s="7" t="s">
        <v>53</v>
      </c>
      <c r="B877" s="21"/>
      <c r="C877" s="21"/>
      <c r="D877" s="47" t="s">
        <v>333</v>
      </c>
      <c r="E877" s="47"/>
      <c r="F877" s="47"/>
      <c r="G877" s="47"/>
      <c r="H877" s="21"/>
      <c r="I877" s="21"/>
      <c r="J877" s="21"/>
      <c r="K877" s="21"/>
      <c r="L877" s="21"/>
    </row>
    <row r="878" spans="1:19" hidden="1">
      <c r="A878" s="7" t="s">
        <v>55</v>
      </c>
    </row>
    <row r="879" spans="1:19" hidden="1">
      <c r="A879" s="7" t="s">
        <v>55</v>
      </c>
    </row>
    <row r="880" spans="1:19">
      <c r="A880" s="7" t="s">
        <v>53</v>
      </c>
      <c r="B880" s="21"/>
      <c r="C880" s="21"/>
      <c r="D880" s="47" t="s">
        <v>336</v>
      </c>
      <c r="E880" s="47"/>
      <c r="F880" s="47"/>
      <c r="G880" s="47"/>
      <c r="H880" s="21"/>
      <c r="I880" s="21"/>
      <c r="J880" s="21"/>
      <c r="K880" s="21"/>
      <c r="L880" s="21"/>
    </row>
    <row r="881" spans="1:19" hidden="1">
      <c r="A881" s="7" t="s">
        <v>55</v>
      </c>
    </row>
    <row r="882" spans="1:19" hidden="1">
      <c r="A882" s="7" t="s">
        <v>55</v>
      </c>
    </row>
    <row r="883" spans="1:19">
      <c r="A883" s="7" t="s">
        <v>53</v>
      </c>
      <c r="B883" s="21"/>
      <c r="C883" s="21"/>
      <c r="D883" s="47" t="s">
        <v>339</v>
      </c>
      <c r="E883" s="47"/>
      <c r="F883" s="47"/>
      <c r="G883" s="47"/>
      <c r="H883" s="21"/>
      <c r="I883" s="21"/>
      <c r="J883" s="21"/>
      <c r="K883" s="21"/>
      <c r="L883" s="21"/>
    </row>
    <row r="884" spans="1:19" hidden="1">
      <c r="A884" s="7" t="s">
        <v>55</v>
      </c>
    </row>
    <row r="885" spans="1:19" hidden="1">
      <c r="A885" s="7" t="s">
        <v>55</v>
      </c>
    </row>
    <row r="886" spans="1:19" hidden="1">
      <c r="A886" s="7" t="s">
        <v>90</v>
      </c>
    </row>
    <row r="887" spans="1:19" hidden="1">
      <c r="A887" s="7" t="s">
        <v>56</v>
      </c>
    </row>
    <row r="888" spans="1:19" hidden="1">
      <c r="A888" s="7" t="s">
        <v>57</v>
      </c>
    </row>
    <row r="889" spans="1:19">
      <c r="A889" s="7">
        <v>8</v>
      </c>
      <c r="B889" s="16" t="s">
        <v>350</v>
      </c>
      <c r="C889" s="16"/>
      <c r="D889" s="63" t="s">
        <v>199</v>
      </c>
      <c r="E889" s="63"/>
      <c r="F889" s="63"/>
      <c r="G889" s="63"/>
      <c r="H889" s="17"/>
      <c r="I889" s="17"/>
      <c r="J889" s="17"/>
      <c r="K889" s="17"/>
      <c r="L889" s="23"/>
      <c r="M889" s="7"/>
    </row>
    <row r="890" spans="1:19" hidden="1">
      <c r="A890" s="7" t="s">
        <v>78</v>
      </c>
    </row>
    <row r="891" spans="1:19" hidden="1">
      <c r="A891" s="7" t="s">
        <v>78</v>
      </c>
    </row>
    <row r="892" spans="1:19" ht="22.5" customHeight="1">
      <c r="A892" s="7">
        <v>9</v>
      </c>
      <c r="B892" s="16" t="s">
        <v>351</v>
      </c>
      <c r="C892" s="16"/>
      <c r="D892" s="45" t="s">
        <v>352</v>
      </c>
      <c r="E892" s="46"/>
      <c r="F892" s="46"/>
      <c r="G892" s="46"/>
      <c r="H892" s="116" t="s">
        <v>16</v>
      </c>
      <c r="I892" s="121">
        <v>24.2</v>
      </c>
      <c r="J892" s="122"/>
      <c r="K892" s="18"/>
      <c r="L892" s="19" t="str">
        <f>IF(AND(I892= "",J892= ""), 0, ROUND(ROUND(K892, 2) * ROUND(IF(J892="",I892,J892),  3), 2))</f>
        <v/>
      </c>
      <c r="M892" s="7"/>
      <c r="O892" s="20">
        <v>0.2</v>
      </c>
      <c r="S892" s="7">
        <v>1906</v>
      </c>
    </row>
    <row r="893" spans="1:19" hidden="1">
      <c r="A893" s="7" t="s">
        <v>52</v>
      </c>
    </row>
    <row r="894" spans="1:19">
      <c r="A894" s="7" t="s">
        <v>53</v>
      </c>
      <c r="B894" s="21"/>
      <c r="C894" s="21"/>
      <c r="D894" s="47" t="s">
        <v>124</v>
      </c>
      <c r="E894" s="47"/>
      <c r="F894" s="47"/>
      <c r="G894" s="47"/>
      <c r="H894" s="21"/>
      <c r="I894" s="21"/>
      <c r="J894" s="21"/>
      <c r="K894" s="21"/>
      <c r="L894" s="21"/>
    </row>
    <row r="895" spans="1:19">
      <c r="A895" s="7" t="s">
        <v>53</v>
      </c>
      <c r="B895" s="21"/>
      <c r="C895" s="21"/>
      <c r="D895" s="47" t="s">
        <v>353</v>
      </c>
      <c r="E895" s="47"/>
      <c r="F895" s="47"/>
      <c r="G895" s="47"/>
      <c r="H895" s="21"/>
      <c r="I895" s="21"/>
      <c r="J895" s="21"/>
      <c r="K895" s="21"/>
      <c r="L895" s="21"/>
    </row>
    <row r="896" spans="1:19">
      <c r="A896" s="7" t="s">
        <v>53</v>
      </c>
      <c r="B896" s="21"/>
      <c r="C896" s="21"/>
      <c r="D896" s="47" t="s">
        <v>349</v>
      </c>
      <c r="E896" s="47"/>
      <c r="F896" s="47"/>
      <c r="G896" s="47"/>
      <c r="H896" s="21"/>
      <c r="I896" s="21"/>
      <c r="J896" s="21"/>
      <c r="K896" s="21"/>
      <c r="L896" s="21"/>
    </row>
    <row r="897" spans="1:12" hidden="1">
      <c r="A897" s="7" t="s">
        <v>331</v>
      </c>
    </row>
    <row r="898" spans="1:12" hidden="1">
      <c r="A898" s="7" t="s">
        <v>331</v>
      </c>
    </row>
    <row r="899" spans="1:12" hidden="1">
      <c r="A899" s="7" t="s">
        <v>332</v>
      </c>
    </row>
    <row r="900" spans="1:12">
      <c r="A900" s="7" t="s">
        <v>53</v>
      </c>
      <c r="B900" s="21"/>
      <c r="C900" s="21"/>
      <c r="D900" s="47" t="s">
        <v>333</v>
      </c>
      <c r="E900" s="47"/>
      <c r="F900" s="47"/>
      <c r="G900" s="47"/>
      <c r="H900" s="21"/>
      <c r="I900" s="21"/>
      <c r="J900" s="21"/>
      <c r="K900" s="21"/>
      <c r="L900" s="21"/>
    </row>
    <row r="901" spans="1:12" hidden="1">
      <c r="A901" s="7" t="s">
        <v>334</v>
      </c>
    </row>
    <row r="902" spans="1:12" hidden="1">
      <c r="A902" s="7" t="s">
        <v>334</v>
      </c>
    </row>
    <row r="903" spans="1:12" hidden="1">
      <c r="A903" s="7" t="s">
        <v>335</v>
      </c>
    </row>
    <row r="904" spans="1:12">
      <c r="A904" s="7" t="s">
        <v>53</v>
      </c>
      <c r="B904" s="21"/>
      <c r="C904" s="21"/>
      <c r="D904" s="47" t="s">
        <v>354</v>
      </c>
      <c r="E904" s="47"/>
      <c r="F904" s="47"/>
      <c r="G904" s="47"/>
      <c r="H904" s="21"/>
      <c r="I904" s="21"/>
      <c r="J904" s="21"/>
      <c r="K904" s="21"/>
      <c r="L904" s="21"/>
    </row>
    <row r="905" spans="1:12" hidden="1">
      <c r="A905" s="7" t="s">
        <v>337</v>
      </c>
    </row>
    <row r="906" spans="1:12" hidden="1">
      <c r="A906" s="7" t="s">
        <v>337</v>
      </c>
    </row>
    <row r="907" spans="1:12" hidden="1">
      <c r="A907" s="7" t="s">
        <v>338</v>
      </c>
    </row>
    <row r="908" spans="1:12">
      <c r="A908" s="7" t="s">
        <v>53</v>
      </c>
      <c r="B908" s="21"/>
      <c r="C908" s="21"/>
      <c r="D908" s="47" t="s">
        <v>355</v>
      </c>
      <c r="E908" s="47"/>
      <c r="F908" s="47"/>
      <c r="G908" s="47"/>
      <c r="H908" s="21"/>
      <c r="I908" s="21"/>
      <c r="J908" s="21"/>
      <c r="K908" s="21"/>
      <c r="L908" s="21"/>
    </row>
    <row r="909" spans="1:12" hidden="1">
      <c r="A909" s="7" t="s">
        <v>340</v>
      </c>
    </row>
    <row r="910" spans="1:12" hidden="1">
      <c r="A910" s="7" t="s">
        <v>340</v>
      </c>
    </row>
    <row r="911" spans="1:12" hidden="1">
      <c r="A911" s="7" t="s">
        <v>341</v>
      </c>
    </row>
    <row r="912" spans="1:12">
      <c r="A912" s="7" t="s">
        <v>53</v>
      </c>
      <c r="B912" s="21"/>
      <c r="C912" s="21"/>
      <c r="D912" s="47" t="s">
        <v>356</v>
      </c>
      <c r="E912" s="47"/>
      <c r="F912" s="47"/>
      <c r="G912" s="47"/>
      <c r="H912" s="21"/>
      <c r="I912" s="21"/>
      <c r="J912" s="21"/>
      <c r="K912" s="21"/>
      <c r="L912" s="21"/>
    </row>
    <row r="913" spans="1:13" hidden="1">
      <c r="A913" s="7" t="s">
        <v>345</v>
      </c>
    </row>
    <row r="914" spans="1:13" hidden="1">
      <c r="A914" s="7" t="s">
        <v>345</v>
      </c>
    </row>
    <row r="915" spans="1:13" hidden="1">
      <c r="A915" s="7" t="s">
        <v>345</v>
      </c>
    </row>
    <row r="916" spans="1:13" hidden="1">
      <c r="A916" s="7" t="s">
        <v>345</v>
      </c>
    </row>
    <row r="917" spans="1:13" hidden="1">
      <c r="A917" s="7" t="s">
        <v>345</v>
      </c>
    </row>
    <row r="918" spans="1:13" hidden="1">
      <c r="A918" s="7" t="s">
        <v>345</v>
      </c>
    </row>
    <row r="919" spans="1:13" hidden="1">
      <c r="A919" s="7" t="s">
        <v>345</v>
      </c>
    </row>
    <row r="920" spans="1:13" hidden="1">
      <c r="A920" s="7" t="s">
        <v>346</v>
      </c>
    </row>
    <row r="921" spans="1:13" hidden="1">
      <c r="A921" s="7" t="s">
        <v>357</v>
      </c>
    </row>
    <row r="922" spans="1:13" hidden="1">
      <c r="A922" s="7" t="s">
        <v>90</v>
      </c>
    </row>
    <row r="923" spans="1:13" hidden="1">
      <c r="A923" s="7" t="s">
        <v>56</v>
      </c>
    </row>
    <row r="924" spans="1:13" hidden="1">
      <c r="A924" s="7" t="s">
        <v>57</v>
      </c>
    </row>
    <row r="925" spans="1:13" hidden="1">
      <c r="A925" s="7" t="s">
        <v>46</v>
      </c>
    </row>
    <row r="926" spans="1:13" ht="24" customHeight="1">
      <c r="A926" s="7">
        <v>8</v>
      </c>
      <c r="B926" s="16" t="s">
        <v>358</v>
      </c>
      <c r="C926" s="16"/>
      <c r="D926" s="63" t="s">
        <v>359</v>
      </c>
      <c r="E926" s="63"/>
      <c r="F926" s="63"/>
      <c r="G926" s="63"/>
      <c r="H926" s="17"/>
      <c r="I926" s="17"/>
      <c r="J926" s="17"/>
      <c r="K926" s="17"/>
      <c r="L926" s="23"/>
      <c r="M926" s="7"/>
    </row>
    <row r="927" spans="1:13" hidden="1">
      <c r="A927" s="7" t="s">
        <v>78</v>
      </c>
    </row>
    <row r="928" spans="1:13" hidden="1">
      <c r="A928" s="7" t="s">
        <v>78</v>
      </c>
    </row>
    <row r="929" spans="1:19" hidden="1">
      <c r="A929" s="7" t="s">
        <v>78</v>
      </c>
    </row>
    <row r="930" spans="1:19" ht="22.5" customHeight="1">
      <c r="A930" s="7">
        <v>9</v>
      </c>
      <c r="B930" s="16" t="s">
        <v>360</v>
      </c>
      <c r="C930" s="16"/>
      <c r="D930" s="45" t="s">
        <v>361</v>
      </c>
      <c r="E930" s="46"/>
      <c r="F930" s="46"/>
      <c r="G930" s="46"/>
      <c r="H930" s="116" t="s">
        <v>15</v>
      </c>
      <c r="I930" s="119">
        <v>121</v>
      </c>
      <c r="J930" s="120"/>
      <c r="K930" s="18"/>
      <c r="L930" s="19" t="str">
        <f>IF(AND(I930= "",J930= ""), 0, ROUND(ROUND(K930, 2) * ROUND(IF(J930="",I930,J930),  2), 2))</f>
        <v/>
      </c>
      <c r="M930" s="7"/>
      <c r="O930" s="20">
        <v>0.2</v>
      </c>
      <c r="S930" s="7">
        <v>1906</v>
      </c>
    </row>
    <row r="931" spans="1:19" hidden="1">
      <c r="A931" s="7" t="s">
        <v>52</v>
      </c>
    </row>
    <row r="932" spans="1:19">
      <c r="A932" s="7" t="s">
        <v>53</v>
      </c>
      <c r="B932" s="21"/>
      <c r="C932" s="21"/>
      <c r="D932" s="47" t="s">
        <v>362</v>
      </c>
      <c r="E932" s="47"/>
      <c r="F932" s="47"/>
      <c r="G932" s="47"/>
      <c r="H932" s="21"/>
      <c r="I932" s="21"/>
      <c r="J932" s="21"/>
      <c r="K932" s="21"/>
      <c r="L932" s="21"/>
    </row>
    <row r="933" spans="1:19">
      <c r="A933" s="7" t="s">
        <v>53</v>
      </c>
      <c r="B933" s="21"/>
      <c r="C933" s="21"/>
      <c r="D933" s="47" t="s">
        <v>363</v>
      </c>
      <c r="E933" s="47"/>
      <c r="F933" s="47"/>
      <c r="G933" s="47"/>
      <c r="H933" s="21"/>
      <c r="I933" s="21"/>
      <c r="J933" s="21"/>
      <c r="K933" s="21"/>
      <c r="L933" s="21"/>
    </row>
    <row r="934" spans="1:19" hidden="1">
      <c r="A934" s="7" t="s">
        <v>55</v>
      </c>
    </row>
    <row r="935" spans="1:19" hidden="1">
      <c r="A935" s="7" t="s">
        <v>90</v>
      </c>
    </row>
    <row r="936" spans="1:19" hidden="1">
      <c r="A936" s="7" t="s">
        <v>56</v>
      </c>
    </row>
    <row r="937" spans="1:19" hidden="1">
      <c r="A937" s="7" t="s">
        <v>57</v>
      </c>
    </row>
    <row r="938" spans="1:19" ht="22.5" customHeight="1">
      <c r="A938" s="7">
        <v>9</v>
      </c>
      <c r="B938" s="16" t="s">
        <v>364</v>
      </c>
      <c r="C938" s="16"/>
      <c r="D938" s="45" t="s">
        <v>365</v>
      </c>
      <c r="E938" s="46"/>
      <c r="F938" s="46"/>
      <c r="G938" s="46"/>
      <c r="H938" s="116" t="s">
        <v>84</v>
      </c>
      <c r="I938" s="119">
        <v>71</v>
      </c>
      <c r="J938" s="120"/>
      <c r="K938" s="18"/>
      <c r="L938" s="19" t="str">
        <f>IF(AND(I938= "",J938= ""), 0, ROUND(ROUND(K938, 2) * ROUND(IF(J938="",I938,J938),  2), 2))</f>
        <v/>
      </c>
      <c r="M938" s="7"/>
      <c r="O938" s="20">
        <v>0.2</v>
      </c>
      <c r="S938" s="7">
        <v>1906</v>
      </c>
    </row>
    <row r="939" spans="1:19" hidden="1">
      <c r="A939" s="7" t="s">
        <v>52</v>
      </c>
    </row>
    <row r="940" spans="1:19" hidden="1">
      <c r="A940" s="7" t="s">
        <v>52</v>
      </c>
    </row>
    <row r="941" spans="1:19" ht="22.5" customHeight="1">
      <c r="A941" s="7" t="s">
        <v>53</v>
      </c>
      <c r="B941" s="21"/>
      <c r="C941" s="21"/>
      <c r="D941" s="47" t="s">
        <v>366</v>
      </c>
      <c r="E941" s="47"/>
      <c r="F941" s="47"/>
      <c r="G941" s="47"/>
      <c r="H941" s="21"/>
      <c r="I941" s="21"/>
      <c r="J941" s="21"/>
      <c r="K941" s="21"/>
      <c r="L941" s="21"/>
    </row>
    <row r="942" spans="1:19" hidden="1">
      <c r="A942" s="7" t="s">
        <v>55</v>
      </c>
    </row>
    <row r="943" spans="1:19" ht="22.5" customHeight="1">
      <c r="A943" s="7" t="s">
        <v>53</v>
      </c>
      <c r="B943" s="21"/>
      <c r="C943" s="21"/>
      <c r="D943" s="47" t="s">
        <v>367</v>
      </c>
      <c r="E943" s="47"/>
      <c r="F943" s="47"/>
      <c r="G943" s="47"/>
      <c r="H943" s="21"/>
      <c r="I943" s="21"/>
      <c r="J943" s="21"/>
      <c r="K943" s="21"/>
      <c r="L943" s="21"/>
    </row>
    <row r="944" spans="1:19" hidden="1">
      <c r="A944" s="7" t="s">
        <v>55</v>
      </c>
    </row>
    <row r="945" spans="1:19">
      <c r="A945" s="7" t="s">
        <v>53</v>
      </c>
      <c r="B945" s="21"/>
      <c r="C945" s="21"/>
      <c r="D945" s="47" t="s">
        <v>354</v>
      </c>
      <c r="E945" s="47"/>
      <c r="F945" s="47"/>
      <c r="G945" s="47"/>
      <c r="H945" s="21"/>
      <c r="I945" s="21"/>
      <c r="J945" s="21"/>
      <c r="K945" s="21"/>
      <c r="L945" s="21"/>
    </row>
    <row r="946" spans="1:19" hidden="1">
      <c r="A946" s="7" t="s">
        <v>55</v>
      </c>
    </row>
    <row r="947" spans="1:19">
      <c r="A947" s="7" t="s">
        <v>53</v>
      </c>
      <c r="B947" s="21"/>
      <c r="C947" s="21"/>
      <c r="D947" s="47" t="s">
        <v>355</v>
      </c>
      <c r="E947" s="47"/>
      <c r="F947" s="47"/>
      <c r="G947" s="47"/>
      <c r="H947" s="21"/>
      <c r="I947" s="21"/>
      <c r="J947" s="21"/>
      <c r="K947" s="21"/>
      <c r="L947" s="21"/>
    </row>
    <row r="948" spans="1:19" hidden="1">
      <c r="A948" s="7" t="s">
        <v>55</v>
      </c>
    </row>
    <row r="949" spans="1:19">
      <c r="A949" s="7" t="s">
        <v>53</v>
      </c>
      <c r="B949" s="21"/>
      <c r="C949" s="21"/>
      <c r="D949" s="47" t="s">
        <v>356</v>
      </c>
      <c r="E949" s="47"/>
      <c r="F949" s="47"/>
      <c r="G949" s="47"/>
      <c r="H949" s="21"/>
      <c r="I949" s="21"/>
      <c r="J949" s="21"/>
      <c r="K949" s="21"/>
      <c r="L949" s="21"/>
    </row>
    <row r="950" spans="1:19" hidden="1">
      <c r="A950" s="7" t="s">
        <v>55</v>
      </c>
    </row>
    <row r="951" spans="1:19" hidden="1">
      <c r="A951" s="7" t="s">
        <v>55</v>
      </c>
    </row>
    <row r="952" spans="1:19" hidden="1">
      <c r="A952" s="7" t="s">
        <v>55</v>
      </c>
    </row>
    <row r="953" spans="1:19" hidden="1">
      <c r="A953" s="7" t="s">
        <v>55</v>
      </c>
    </row>
    <row r="954" spans="1:19" hidden="1">
      <c r="A954" s="7" t="s">
        <v>55</v>
      </c>
    </row>
    <row r="955" spans="1:19" hidden="1">
      <c r="A955" s="7" t="s">
        <v>90</v>
      </c>
    </row>
    <row r="956" spans="1:19" hidden="1">
      <c r="A956" s="7" t="s">
        <v>56</v>
      </c>
    </row>
    <row r="957" spans="1:19" hidden="1">
      <c r="A957" s="7" t="s">
        <v>57</v>
      </c>
    </row>
    <row r="958" spans="1:19" hidden="1">
      <c r="A958" s="7" t="s">
        <v>46</v>
      </c>
    </row>
    <row r="959" spans="1:19" ht="22.5" customHeight="1">
      <c r="A959" s="7">
        <v>9</v>
      </c>
      <c r="B959" s="16" t="s">
        <v>368</v>
      </c>
      <c r="C959" s="16"/>
      <c r="D959" s="45" t="s">
        <v>369</v>
      </c>
      <c r="E959" s="46"/>
      <c r="F959" s="46"/>
      <c r="G959" s="46"/>
      <c r="H959" s="116" t="s">
        <v>15</v>
      </c>
      <c r="I959" s="119">
        <v>121</v>
      </c>
      <c r="J959" s="120"/>
      <c r="K959" s="18"/>
      <c r="L959" s="19" t="str">
        <f>IF(AND(I959= "",J959= ""), 0, ROUND(ROUND(K959, 2) * ROUND(IF(J959="",I959,J959),  2), 2))</f>
        <v/>
      </c>
      <c r="M959" s="7"/>
      <c r="O959" s="20">
        <v>0.2</v>
      </c>
      <c r="S959" s="7">
        <v>1906</v>
      </c>
    </row>
    <row r="960" spans="1:19" hidden="1">
      <c r="A960" s="7" t="s">
        <v>52</v>
      </c>
    </row>
    <row r="961" spans="1:19">
      <c r="A961" s="7" t="s">
        <v>53</v>
      </c>
      <c r="B961" s="21"/>
      <c r="C961" s="21"/>
      <c r="D961" s="47" t="s">
        <v>370</v>
      </c>
      <c r="E961" s="47"/>
      <c r="F961" s="47"/>
      <c r="G961" s="47"/>
      <c r="H961" s="21"/>
      <c r="I961" s="21"/>
      <c r="J961" s="21"/>
      <c r="K961" s="21"/>
      <c r="L961" s="21"/>
    </row>
    <row r="962" spans="1:19" hidden="1">
      <c r="A962" s="7" t="s">
        <v>55</v>
      </c>
    </row>
    <row r="963" spans="1:19" hidden="1">
      <c r="A963" s="7" t="s">
        <v>56</v>
      </c>
    </row>
    <row r="964" spans="1:19" hidden="1">
      <c r="A964" s="7" t="s">
        <v>57</v>
      </c>
    </row>
    <row r="965" spans="1:19">
      <c r="A965" s="7">
        <v>8</v>
      </c>
      <c r="B965" s="16" t="s">
        <v>371</v>
      </c>
      <c r="C965" s="16"/>
      <c r="D965" s="63" t="s">
        <v>372</v>
      </c>
      <c r="E965" s="63"/>
      <c r="F965" s="63"/>
      <c r="G965" s="63"/>
      <c r="H965" s="17"/>
      <c r="I965" s="17"/>
      <c r="J965" s="17"/>
      <c r="K965" s="17"/>
      <c r="L965" s="23"/>
      <c r="M965" s="7"/>
    </row>
    <row r="966" spans="1:19" hidden="1">
      <c r="A966" s="7" t="s">
        <v>78</v>
      </c>
    </row>
    <row r="967" spans="1:19">
      <c r="A967" s="7">
        <v>9</v>
      </c>
      <c r="B967" s="16" t="s">
        <v>373</v>
      </c>
      <c r="C967" s="16"/>
      <c r="D967" s="45" t="s">
        <v>374</v>
      </c>
      <c r="E967" s="46"/>
      <c r="F967" s="46"/>
      <c r="G967" s="46"/>
      <c r="H967" s="116" t="s">
        <v>225</v>
      </c>
      <c r="I967" s="121">
        <v>605</v>
      </c>
      <c r="J967" s="122"/>
      <c r="K967" s="18"/>
      <c r="L967" s="19" t="str">
        <f>IF(AND(I967= "",J967= ""), 0, ROUND(ROUND(K967, 2) * ROUND(IF(J967="",I967,J967),  3), 2))</f>
        <v/>
      </c>
      <c r="M967" s="7"/>
      <c r="O967" s="20">
        <v>0.2</v>
      </c>
      <c r="S967" s="7">
        <v>1906</v>
      </c>
    </row>
    <row r="968" spans="1:19" hidden="1">
      <c r="A968" s="7" t="s">
        <v>52</v>
      </c>
    </row>
    <row r="969" spans="1:19" ht="22.5" customHeight="1">
      <c r="A969" s="7" t="s">
        <v>53</v>
      </c>
      <c r="B969" s="21"/>
      <c r="C969" s="21"/>
      <c r="D969" s="47" t="s">
        <v>375</v>
      </c>
      <c r="E969" s="47"/>
      <c r="F969" s="47"/>
      <c r="G969" s="47"/>
      <c r="H969" s="21"/>
      <c r="I969" s="21"/>
      <c r="J969" s="21"/>
      <c r="K969" s="21"/>
      <c r="L969" s="21"/>
    </row>
    <row r="970" spans="1:19" hidden="1">
      <c r="A970" s="7" t="s">
        <v>55</v>
      </c>
    </row>
    <row r="971" spans="1:19" hidden="1">
      <c r="A971" s="7" t="s">
        <v>56</v>
      </c>
    </row>
    <row r="972" spans="1:19" hidden="1">
      <c r="A972" s="7" t="s">
        <v>57</v>
      </c>
    </row>
    <row r="973" spans="1:19">
      <c r="A973" s="7">
        <v>9</v>
      </c>
      <c r="B973" s="16" t="s">
        <v>376</v>
      </c>
      <c r="C973" s="16"/>
      <c r="D973" s="45" t="s">
        <v>229</v>
      </c>
      <c r="E973" s="46"/>
      <c r="F973" s="46"/>
      <c r="G973" s="46"/>
      <c r="H973" s="116" t="s">
        <v>225</v>
      </c>
      <c r="I973" s="121">
        <v>1452</v>
      </c>
      <c r="J973" s="122"/>
      <c r="K973" s="18"/>
      <c r="L973" s="19" t="str">
        <f>IF(AND(I973= "",J973= ""), 0, ROUND(ROUND(K973, 2) * ROUND(IF(J973="",I973,J973),  3), 2))</f>
        <v/>
      </c>
      <c r="M973" s="7"/>
      <c r="O973" s="20">
        <v>0.2</v>
      </c>
      <c r="S973" s="7">
        <v>1906</v>
      </c>
    </row>
    <row r="974" spans="1:19" hidden="1">
      <c r="A974" s="7" t="s">
        <v>52</v>
      </c>
    </row>
    <row r="975" spans="1:19" ht="22.5" customHeight="1">
      <c r="A975" s="7" t="s">
        <v>53</v>
      </c>
      <c r="B975" s="21"/>
      <c r="C975" s="21"/>
      <c r="D975" s="47" t="s">
        <v>377</v>
      </c>
      <c r="E975" s="47"/>
      <c r="F975" s="47"/>
      <c r="G975" s="47"/>
      <c r="H975" s="21"/>
      <c r="I975" s="21"/>
      <c r="J975" s="21"/>
      <c r="K975" s="21"/>
      <c r="L975" s="21"/>
    </row>
    <row r="976" spans="1:19" hidden="1">
      <c r="A976" s="7" t="s">
        <v>55</v>
      </c>
    </row>
    <row r="977" spans="1:19" hidden="1">
      <c r="A977" s="7" t="s">
        <v>56</v>
      </c>
    </row>
    <row r="978" spans="1:19" hidden="1">
      <c r="A978" s="7" t="s">
        <v>57</v>
      </c>
    </row>
    <row r="979" spans="1:19" hidden="1">
      <c r="A979" s="7" t="s">
        <v>46</v>
      </c>
    </row>
    <row r="980" spans="1:19">
      <c r="A980" s="7">
        <v>9</v>
      </c>
      <c r="B980" s="16" t="s">
        <v>378</v>
      </c>
      <c r="C980" s="16"/>
      <c r="D980" s="45" t="s">
        <v>379</v>
      </c>
      <c r="E980" s="46"/>
      <c r="F980" s="46"/>
      <c r="G980" s="46"/>
      <c r="H980" s="116" t="s">
        <v>51</v>
      </c>
      <c r="I980" s="117">
        <v>1</v>
      </c>
      <c r="J980" s="118"/>
      <c r="K980" s="18"/>
      <c r="L980" s="19" t="str">
        <f>IF(AND(I980= "",J980= ""), 0, ROUND(ROUND(K980, 2) * ROUND(IF(J980="",I980,J980),  0), 2))</f>
        <v/>
      </c>
      <c r="M980" s="7"/>
      <c r="O980" s="20">
        <v>0.2</v>
      </c>
      <c r="S980" s="7">
        <v>1906</v>
      </c>
    </row>
    <row r="981" spans="1:19" hidden="1">
      <c r="A981" s="7" t="s">
        <v>52</v>
      </c>
    </row>
    <row r="982" spans="1:19" ht="22.5" customHeight="1">
      <c r="A982" s="7" t="s">
        <v>53</v>
      </c>
      <c r="B982" s="21"/>
      <c r="C982" s="21"/>
      <c r="D982" s="47" t="s">
        <v>380</v>
      </c>
      <c r="E982" s="47"/>
      <c r="F982" s="47"/>
      <c r="G982" s="47"/>
      <c r="H982" s="21"/>
      <c r="I982" s="21"/>
      <c r="J982" s="21"/>
      <c r="K982" s="21"/>
      <c r="L982" s="21"/>
    </row>
    <row r="983" spans="1:19" hidden="1">
      <c r="A983" s="7" t="s">
        <v>55</v>
      </c>
    </row>
    <row r="984" spans="1:19" hidden="1">
      <c r="A984" s="7" t="s">
        <v>56</v>
      </c>
    </row>
    <row r="985" spans="1:19" hidden="1">
      <c r="A985" s="7" t="s">
        <v>57</v>
      </c>
    </row>
    <row r="986" spans="1:19">
      <c r="A986" s="7" t="s">
        <v>58</v>
      </c>
      <c r="B986" s="17"/>
      <c r="C986" s="17"/>
      <c r="D986" s="46"/>
      <c r="E986" s="46"/>
      <c r="F986" s="46"/>
      <c r="G986" s="46"/>
      <c r="H986" s="17"/>
      <c r="I986" s="17"/>
      <c r="J986" s="17"/>
      <c r="K986" s="17"/>
      <c r="L986" s="17"/>
    </row>
    <row r="987" spans="1:19">
      <c r="B987" s="17"/>
      <c r="C987" s="17"/>
      <c r="D987" s="50" t="s">
        <v>325</v>
      </c>
      <c r="E987" s="51"/>
      <c r="F987" s="51"/>
      <c r="G987" s="51"/>
      <c r="H987" s="48"/>
      <c r="I987" s="48"/>
      <c r="J987" s="48"/>
      <c r="K987" s="48"/>
      <c r="L987" s="49"/>
    </row>
    <row r="988" spans="1:19">
      <c r="B988" s="17"/>
      <c r="C988" s="17"/>
      <c r="D988" s="54"/>
      <c r="E988" s="52"/>
      <c r="F988" s="52"/>
      <c r="G988" s="52"/>
      <c r="H988" s="52"/>
      <c r="I988" s="52"/>
      <c r="J988" s="52"/>
      <c r="K988" s="52"/>
      <c r="L988" s="53"/>
    </row>
    <row r="989" spans="1:19">
      <c r="B989" s="17"/>
      <c r="C989" s="17"/>
      <c r="D989" s="57" t="s">
        <v>59</v>
      </c>
      <c r="E989" s="58"/>
      <c r="F989" s="58"/>
      <c r="G989" s="58"/>
      <c r="H989" s="55" t="str">
        <f>SUMIF(M829:M986, IF(M828="","",M828), L829:L986)</f>
        <v/>
      </c>
      <c r="I989" s="55"/>
      <c r="J989" s="55"/>
      <c r="K989" s="55"/>
      <c r="L989" s="56"/>
    </row>
    <row r="990" spans="1:19" hidden="1">
      <c r="B990" s="17"/>
      <c r="C990" s="17"/>
      <c r="D990" s="61" t="s">
        <v>60</v>
      </c>
      <c r="E990" s="62"/>
      <c r="F990" s="62"/>
      <c r="G990" s="62"/>
      <c r="H990" s="59" t="str">
        <f>ROUND(SUMIF(M829:M986, IF(M828="","",M828), L829:L986) * 0.2, 2)</f>
        <v/>
      </c>
      <c r="I990" s="59"/>
      <c r="J990" s="59"/>
      <c r="K990" s="59"/>
      <c r="L990" s="60"/>
    </row>
    <row r="991" spans="1:19" hidden="1">
      <c r="B991" s="17"/>
      <c r="C991" s="17"/>
      <c r="D991" s="57" t="s">
        <v>61</v>
      </c>
      <c r="E991" s="58"/>
      <c r="F991" s="58"/>
      <c r="G991" s="58"/>
      <c r="H991" s="55" t="str">
        <f>SUM(H989:H990)</f>
        <v/>
      </c>
      <c r="I991" s="55"/>
      <c r="J991" s="55"/>
      <c r="K991" s="55"/>
      <c r="L991" s="56"/>
    </row>
    <row r="992" spans="1:19" ht="15.75" customHeight="1">
      <c r="A992" s="7">
        <v>3</v>
      </c>
      <c r="B992" s="14" t="s">
        <v>381</v>
      </c>
      <c r="C992" s="14"/>
      <c r="D992" s="44" t="s">
        <v>382</v>
      </c>
      <c r="E992" s="44"/>
      <c r="F992" s="44"/>
      <c r="G992" s="44"/>
      <c r="H992" s="15"/>
      <c r="I992" s="15"/>
      <c r="J992" s="15"/>
      <c r="K992" s="15"/>
      <c r="L992" s="15"/>
      <c r="M992" s="7"/>
    </row>
    <row r="993" spans="1:19">
      <c r="A993" s="7">
        <v>8</v>
      </c>
      <c r="B993" s="16" t="s">
        <v>383</v>
      </c>
      <c r="C993" s="16"/>
      <c r="D993" s="63" t="s">
        <v>384</v>
      </c>
      <c r="E993" s="63"/>
      <c r="F993" s="63"/>
      <c r="G993" s="63"/>
      <c r="H993" s="17"/>
      <c r="I993" s="17"/>
      <c r="J993" s="17"/>
      <c r="K993" s="17"/>
      <c r="L993" s="23"/>
      <c r="M993" s="7"/>
    </row>
    <row r="994" spans="1:19" hidden="1">
      <c r="A994" s="7" t="s">
        <v>78</v>
      </c>
    </row>
    <row r="995" spans="1:19" hidden="1">
      <c r="A995" s="7" t="s">
        <v>78</v>
      </c>
    </row>
    <row r="996" spans="1:19" hidden="1">
      <c r="A996" s="7" t="s">
        <v>78</v>
      </c>
    </row>
    <row r="997" spans="1:19" hidden="1">
      <c r="A997" s="7" t="s">
        <v>78</v>
      </c>
    </row>
    <row r="998" spans="1:19" hidden="1">
      <c r="A998" s="7" t="s">
        <v>78</v>
      </c>
    </row>
    <row r="999" spans="1:19" hidden="1">
      <c r="A999" s="7" t="s">
        <v>78</v>
      </c>
    </row>
    <row r="1000" spans="1:19" hidden="1">
      <c r="A1000" s="7" t="s">
        <v>78</v>
      </c>
    </row>
    <row r="1001" spans="1:19" ht="22.5" customHeight="1">
      <c r="A1001" s="7">
        <v>9</v>
      </c>
      <c r="B1001" s="16" t="s">
        <v>385</v>
      </c>
      <c r="C1001" s="16"/>
      <c r="D1001" s="45" t="s">
        <v>386</v>
      </c>
      <c r="E1001" s="46"/>
      <c r="F1001" s="46"/>
      <c r="G1001" s="46"/>
      <c r="H1001" s="116" t="s">
        <v>15</v>
      </c>
      <c r="I1001" s="119">
        <v>110</v>
      </c>
      <c r="J1001" s="120"/>
      <c r="K1001" s="18"/>
      <c r="L1001" s="19" t="str">
        <f>IF(AND(I1001= "",J1001= ""), 0, ROUND(ROUND(K1001, 2) * ROUND(IF(J1001="",I1001,J1001),  2), 2))</f>
        <v/>
      </c>
      <c r="M1001" s="7"/>
      <c r="O1001" s="20">
        <v>0.2</v>
      </c>
      <c r="S1001" s="7">
        <v>1906</v>
      </c>
    </row>
    <row r="1002" spans="1:19" hidden="1">
      <c r="A1002" s="7" t="s">
        <v>52</v>
      </c>
    </row>
    <row r="1003" spans="1:19" hidden="1">
      <c r="A1003" s="7" t="s">
        <v>52</v>
      </c>
    </row>
    <row r="1004" spans="1:19">
      <c r="A1004" s="7" t="s">
        <v>53</v>
      </c>
      <c r="B1004" s="21"/>
      <c r="C1004" s="21"/>
      <c r="D1004" s="47" t="s">
        <v>387</v>
      </c>
      <c r="E1004" s="47"/>
      <c r="F1004" s="47"/>
      <c r="G1004" s="47"/>
      <c r="H1004" s="21"/>
      <c r="I1004" s="21"/>
      <c r="J1004" s="21"/>
      <c r="K1004" s="21"/>
      <c r="L1004" s="21"/>
    </row>
    <row r="1005" spans="1:19">
      <c r="A1005" s="7" t="s">
        <v>53</v>
      </c>
      <c r="B1005" s="21"/>
      <c r="C1005" s="21"/>
      <c r="D1005" s="47" t="s">
        <v>290</v>
      </c>
      <c r="E1005" s="47"/>
      <c r="F1005" s="47"/>
      <c r="G1005" s="47"/>
      <c r="H1005" s="21"/>
      <c r="I1005" s="21"/>
      <c r="J1005" s="21"/>
      <c r="K1005" s="21"/>
      <c r="L1005" s="21"/>
    </row>
    <row r="1006" spans="1:19">
      <c r="A1006" s="7" t="s">
        <v>53</v>
      </c>
      <c r="B1006" s="21"/>
      <c r="C1006" s="21"/>
      <c r="D1006" s="47" t="s">
        <v>388</v>
      </c>
      <c r="E1006" s="47"/>
      <c r="F1006" s="47"/>
      <c r="G1006" s="47"/>
      <c r="H1006" s="21"/>
      <c r="I1006" s="21"/>
      <c r="J1006" s="21"/>
      <c r="K1006" s="21"/>
      <c r="L1006" s="21"/>
    </row>
    <row r="1007" spans="1:19" hidden="1">
      <c r="A1007" s="7" t="s">
        <v>55</v>
      </c>
    </row>
    <row r="1008" spans="1:19" hidden="1">
      <c r="A1008" s="7" t="s">
        <v>55</v>
      </c>
    </row>
    <row r="1009" spans="1:19" ht="22.5" customHeight="1">
      <c r="A1009" s="7" t="s">
        <v>53</v>
      </c>
      <c r="B1009" s="21"/>
      <c r="C1009" s="21"/>
      <c r="D1009" s="47" t="s">
        <v>389</v>
      </c>
      <c r="E1009" s="47"/>
      <c r="F1009" s="47"/>
      <c r="G1009" s="47"/>
      <c r="H1009" s="21"/>
      <c r="I1009" s="21"/>
      <c r="J1009" s="21"/>
      <c r="K1009" s="21"/>
      <c r="L1009" s="21"/>
    </row>
    <row r="1010" spans="1:19" hidden="1">
      <c r="A1010" s="7" t="s">
        <v>55</v>
      </c>
    </row>
    <row r="1011" spans="1:19" hidden="1">
      <c r="A1011" s="7" t="s">
        <v>55</v>
      </c>
    </row>
    <row r="1012" spans="1:19" ht="22.5" customHeight="1">
      <c r="A1012" s="7" t="s">
        <v>53</v>
      </c>
      <c r="B1012" s="21"/>
      <c r="C1012" s="21"/>
      <c r="D1012" s="47" t="s">
        <v>390</v>
      </c>
      <c r="E1012" s="47"/>
      <c r="F1012" s="47"/>
      <c r="G1012" s="47"/>
      <c r="H1012" s="21"/>
      <c r="I1012" s="21"/>
      <c r="J1012" s="21"/>
      <c r="K1012" s="21"/>
      <c r="L1012" s="21"/>
    </row>
    <row r="1013" spans="1:19" hidden="1">
      <c r="A1013" s="7" t="s">
        <v>55</v>
      </c>
    </row>
    <row r="1014" spans="1:19" hidden="1">
      <c r="A1014" s="7" t="s">
        <v>55</v>
      </c>
    </row>
    <row r="1015" spans="1:19">
      <c r="A1015" s="7" t="s">
        <v>53</v>
      </c>
      <c r="B1015" s="21"/>
      <c r="C1015" s="21"/>
      <c r="D1015" s="47" t="s">
        <v>391</v>
      </c>
      <c r="E1015" s="47"/>
      <c r="F1015" s="47"/>
      <c r="G1015" s="47"/>
      <c r="H1015" s="21"/>
      <c r="I1015" s="21"/>
      <c r="J1015" s="21"/>
      <c r="K1015" s="21"/>
      <c r="L1015" s="21"/>
    </row>
    <row r="1016" spans="1:19" hidden="1">
      <c r="A1016" s="7" t="s">
        <v>55</v>
      </c>
    </row>
    <row r="1017" spans="1:19" hidden="1">
      <c r="A1017" s="7" t="s">
        <v>55</v>
      </c>
    </row>
    <row r="1018" spans="1:19">
      <c r="A1018" s="7" t="s">
        <v>53</v>
      </c>
      <c r="B1018" s="21"/>
      <c r="C1018" s="21"/>
      <c r="D1018" s="47" t="s">
        <v>392</v>
      </c>
      <c r="E1018" s="47"/>
      <c r="F1018" s="47"/>
      <c r="G1018" s="47"/>
      <c r="H1018" s="21"/>
      <c r="I1018" s="21"/>
      <c r="J1018" s="21"/>
      <c r="K1018" s="21"/>
      <c r="L1018" s="21"/>
    </row>
    <row r="1019" spans="1:19" hidden="1">
      <c r="A1019" s="7" t="s">
        <v>55</v>
      </c>
    </row>
    <row r="1020" spans="1:19" hidden="1">
      <c r="A1020" s="7" t="s">
        <v>55</v>
      </c>
    </row>
    <row r="1021" spans="1:19" hidden="1">
      <c r="A1021" s="7" t="s">
        <v>90</v>
      </c>
    </row>
    <row r="1022" spans="1:19" hidden="1">
      <c r="A1022" s="7" t="s">
        <v>56</v>
      </c>
    </row>
    <row r="1023" spans="1:19" hidden="1">
      <c r="A1023" s="7" t="s">
        <v>57</v>
      </c>
    </row>
    <row r="1024" spans="1:19" ht="22.5" customHeight="1">
      <c r="A1024" s="7">
        <v>9</v>
      </c>
      <c r="B1024" s="16" t="s">
        <v>393</v>
      </c>
      <c r="C1024" s="16"/>
      <c r="D1024" s="45" t="s">
        <v>394</v>
      </c>
      <c r="E1024" s="46"/>
      <c r="F1024" s="46"/>
      <c r="G1024" s="46"/>
      <c r="H1024" s="116" t="s">
        <v>15</v>
      </c>
      <c r="I1024" s="119">
        <v>199</v>
      </c>
      <c r="J1024" s="120"/>
      <c r="K1024" s="18"/>
      <c r="L1024" s="19" t="str">
        <f>IF(AND(I1024= "",J1024= ""), 0, ROUND(ROUND(K1024, 2) * ROUND(IF(J1024="",I1024,J1024),  2), 2))</f>
        <v/>
      </c>
      <c r="M1024" s="7"/>
      <c r="O1024" s="20">
        <v>0.2</v>
      </c>
      <c r="S1024" s="7">
        <v>1906</v>
      </c>
    </row>
    <row r="1025" spans="1:12" hidden="1">
      <c r="A1025" s="7" t="s">
        <v>52</v>
      </c>
    </row>
    <row r="1026" spans="1:12" hidden="1">
      <c r="A1026" s="7" t="s">
        <v>52</v>
      </c>
    </row>
    <row r="1027" spans="1:12">
      <c r="A1027" s="7" t="s">
        <v>53</v>
      </c>
      <c r="B1027" s="21"/>
      <c r="C1027" s="21"/>
      <c r="D1027" s="47" t="s">
        <v>387</v>
      </c>
      <c r="E1027" s="47"/>
      <c r="F1027" s="47"/>
      <c r="G1027" s="47"/>
      <c r="H1027" s="21"/>
      <c r="I1027" s="21"/>
      <c r="J1027" s="21"/>
      <c r="K1027" s="21"/>
      <c r="L1027" s="21"/>
    </row>
    <row r="1028" spans="1:12">
      <c r="A1028" s="7" t="s">
        <v>53</v>
      </c>
      <c r="B1028" s="21"/>
      <c r="C1028" s="21"/>
      <c r="D1028" s="47" t="s">
        <v>290</v>
      </c>
      <c r="E1028" s="47"/>
      <c r="F1028" s="47"/>
      <c r="G1028" s="47"/>
      <c r="H1028" s="21"/>
      <c r="I1028" s="21"/>
      <c r="J1028" s="21"/>
      <c r="K1028" s="21"/>
      <c r="L1028" s="21"/>
    </row>
    <row r="1029" spans="1:12">
      <c r="A1029" s="7" t="s">
        <v>53</v>
      </c>
      <c r="B1029" s="21"/>
      <c r="C1029" s="21"/>
      <c r="D1029" s="47" t="s">
        <v>395</v>
      </c>
      <c r="E1029" s="47"/>
      <c r="F1029" s="47"/>
      <c r="G1029" s="47"/>
      <c r="H1029" s="21"/>
      <c r="I1029" s="21"/>
      <c r="J1029" s="21"/>
      <c r="K1029" s="21"/>
      <c r="L1029" s="21"/>
    </row>
    <row r="1030" spans="1:12" hidden="1">
      <c r="A1030" s="7" t="s">
        <v>55</v>
      </c>
    </row>
    <row r="1031" spans="1:12">
      <c r="A1031" s="7" t="s">
        <v>53</v>
      </c>
      <c r="B1031" s="21"/>
      <c r="C1031" s="21"/>
      <c r="D1031" s="47" t="s">
        <v>396</v>
      </c>
      <c r="E1031" s="47"/>
      <c r="F1031" s="47"/>
      <c r="G1031" s="47"/>
      <c r="H1031" s="21"/>
      <c r="I1031" s="21"/>
      <c r="J1031" s="21"/>
      <c r="K1031" s="21"/>
      <c r="L1031" s="21"/>
    </row>
    <row r="1032" spans="1:12" hidden="1">
      <c r="A1032" s="7" t="s">
        <v>55</v>
      </c>
    </row>
    <row r="1033" spans="1:12">
      <c r="A1033" s="7" t="s">
        <v>53</v>
      </c>
      <c r="B1033" s="21"/>
      <c r="C1033" s="21"/>
      <c r="D1033" s="47" t="s">
        <v>397</v>
      </c>
      <c r="E1033" s="47"/>
      <c r="F1033" s="47"/>
      <c r="G1033" s="47"/>
      <c r="H1033" s="21"/>
      <c r="I1033" s="21"/>
      <c r="J1033" s="21"/>
      <c r="K1033" s="21"/>
      <c r="L1033" s="21"/>
    </row>
    <row r="1034" spans="1:12" hidden="1">
      <c r="A1034" s="7" t="s">
        <v>55</v>
      </c>
    </row>
    <row r="1035" spans="1:12" ht="22.5" customHeight="1">
      <c r="A1035" s="7" t="s">
        <v>53</v>
      </c>
      <c r="B1035" s="21"/>
      <c r="C1035" s="21"/>
      <c r="D1035" s="47" t="s">
        <v>390</v>
      </c>
      <c r="E1035" s="47"/>
      <c r="F1035" s="47"/>
      <c r="G1035" s="47"/>
      <c r="H1035" s="21"/>
      <c r="I1035" s="21"/>
      <c r="J1035" s="21"/>
      <c r="K1035" s="21"/>
      <c r="L1035" s="21"/>
    </row>
    <row r="1036" spans="1:12" hidden="1">
      <c r="A1036" s="7" t="s">
        <v>55</v>
      </c>
    </row>
    <row r="1037" spans="1:12" ht="22.5" customHeight="1">
      <c r="A1037" s="7" t="s">
        <v>53</v>
      </c>
      <c r="B1037" s="21"/>
      <c r="C1037" s="21"/>
      <c r="D1037" s="47" t="s">
        <v>398</v>
      </c>
      <c r="E1037" s="47"/>
      <c r="F1037" s="47"/>
      <c r="G1037" s="47"/>
      <c r="H1037" s="21"/>
      <c r="I1037" s="21"/>
      <c r="J1037" s="21"/>
      <c r="K1037" s="21"/>
      <c r="L1037" s="21"/>
    </row>
    <row r="1038" spans="1:12" hidden="1">
      <c r="A1038" s="7" t="s">
        <v>55</v>
      </c>
    </row>
    <row r="1039" spans="1:12" hidden="1">
      <c r="A1039" s="7" t="s">
        <v>130</v>
      </c>
    </row>
    <row r="1040" spans="1:12">
      <c r="A1040" s="7" t="s">
        <v>53</v>
      </c>
      <c r="B1040" s="21"/>
      <c r="C1040" s="21"/>
      <c r="D1040" s="47" t="s">
        <v>131</v>
      </c>
      <c r="E1040" s="47"/>
      <c r="F1040" s="47"/>
      <c r="G1040" s="47"/>
      <c r="H1040" s="21"/>
      <c r="I1040" s="21"/>
      <c r="J1040" s="21"/>
      <c r="K1040" s="21"/>
      <c r="L1040" s="21"/>
    </row>
    <row r="1041" spans="1:12">
      <c r="A1041" s="7" t="s">
        <v>53</v>
      </c>
      <c r="B1041" s="21"/>
      <c r="C1041" s="21"/>
      <c r="D1041" s="47" t="s">
        <v>399</v>
      </c>
      <c r="E1041" s="47"/>
      <c r="F1041" s="47"/>
      <c r="G1041" s="47"/>
      <c r="H1041" s="21"/>
      <c r="I1041" s="21"/>
      <c r="J1041" s="21"/>
      <c r="K1041" s="21"/>
      <c r="L1041" s="21"/>
    </row>
    <row r="1042" spans="1:12" hidden="1">
      <c r="A1042" s="7" t="s">
        <v>132</v>
      </c>
    </row>
    <row r="1043" spans="1:12">
      <c r="A1043" s="7" t="s">
        <v>53</v>
      </c>
      <c r="B1043" s="21"/>
      <c r="C1043" s="21"/>
      <c r="D1043" s="47" t="s">
        <v>400</v>
      </c>
      <c r="E1043" s="47"/>
      <c r="F1043" s="47"/>
      <c r="G1043" s="47"/>
      <c r="H1043" s="21"/>
      <c r="I1043" s="21"/>
      <c r="J1043" s="21"/>
      <c r="K1043" s="21"/>
      <c r="L1043" s="21"/>
    </row>
    <row r="1044" spans="1:12" hidden="1">
      <c r="A1044" s="7" t="s">
        <v>132</v>
      </c>
    </row>
    <row r="1045" spans="1:12">
      <c r="A1045" s="7" t="s">
        <v>53</v>
      </c>
      <c r="B1045" s="21"/>
      <c r="C1045" s="21"/>
      <c r="D1045" s="47" t="s">
        <v>401</v>
      </c>
      <c r="E1045" s="47"/>
      <c r="F1045" s="47"/>
      <c r="G1045" s="47"/>
      <c r="H1045" s="21"/>
      <c r="I1045" s="21"/>
      <c r="J1045" s="21"/>
      <c r="K1045" s="21"/>
      <c r="L1045" s="21"/>
    </row>
    <row r="1046" spans="1:12" hidden="1">
      <c r="A1046" s="7" t="s">
        <v>132</v>
      </c>
    </row>
    <row r="1047" spans="1:12" hidden="1">
      <c r="A1047" s="7" t="s">
        <v>135</v>
      </c>
    </row>
    <row r="1048" spans="1:12" hidden="1">
      <c r="A1048" s="7" t="s">
        <v>90</v>
      </c>
    </row>
    <row r="1049" spans="1:12">
      <c r="A1049" s="7" t="s">
        <v>53</v>
      </c>
      <c r="B1049" s="21"/>
      <c r="C1049" s="21"/>
      <c r="D1049" s="47" t="s">
        <v>142</v>
      </c>
      <c r="E1049" s="47"/>
      <c r="F1049" s="47"/>
      <c r="G1049" s="47"/>
      <c r="H1049" s="21"/>
      <c r="I1049" s="21"/>
      <c r="J1049" s="21"/>
      <c r="K1049" s="21"/>
      <c r="L1049" s="21"/>
    </row>
    <row r="1050" spans="1:12">
      <c r="A1050" s="7" t="s">
        <v>53</v>
      </c>
      <c r="B1050" s="21"/>
      <c r="C1050" s="21"/>
      <c r="D1050" s="47" t="s">
        <v>402</v>
      </c>
      <c r="E1050" s="47"/>
      <c r="F1050" s="47"/>
      <c r="G1050" s="47"/>
      <c r="H1050" s="21"/>
      <c r="I1050" s="21"/>
      <c r="J1050" s="21"/>
      <c r="K1050" s="21"/>
      <c r="L1050" s="21"/>
    </row>
    <row r="1051" spans="1:12" hidden="1">
      <c r="A1051" s="7" t="s">
        <v>137</v>
      </c>
    </row>
    <row r="1052" spans="1:12" hidden="1">
      <c r="A1052" s="7" t="s">
        <v>137</v>
      </c>
    </row>
    <row r="1053" spans="1:12" hidden="1">
      <c r="A1053" s="7" t="s">
        <v>138</v>
      </c>
    </row>
    <row r="1054" spans="1:12" hidden="1">
      <c r="A1054" s="7" t="s">
        <v>403</v>
      </c>
    </row>
    <row r="1055" spans="1:12" hidden="1">
      <c r="A1055" s="7" t="s">
        <v>56</v>
      </c>
    </row>
    <row r="1056" spans="1:12" hidden="1">
      <c r="A1056" s="7" t="s">
        <v>57</v>
      </c>
    </row>
    <row r="1057" spans="1:19" ht="22.5" customHeight="1">
      <c r="A1057" s="7">
        <v>9</v>
      </c>
      <c r="B1057" s="16" t="s">
        <v>404</v>
      </c>
      <c r="C1057" s="16"/>
      <c r="D1057" s="45" t="s">
        <v>405</v>
      </c>
      <c r="E1057" s="46"/>
      <c r="F1057" s="46"/>
      <c r="G1057" s="46"/>
      <c r="H1057" s="116" t="s">
        <v>15</v>
      </c>
      <c r="I1057" s="119">
        <v>16</v>
      </c>
      <c r="J1057" s="120"/>
      <c r="K1057" s="18"/>
      <c r="L1057" s="19" t="str">
        <f>IF(AND(I1057= "",J1057= ""), 0, ROUND(ROUND(K1057, 2) * ROUND(IF(J1057="",I1057,J1057),  2), 2))</f>
        <v/>
      </c>
      <c r="M1057" s="7"/>
      <c r="O1057" s="20">
        <v>0.2</v>
      </c>
      <c r="S1057" s="7">
        <v>1906</v>
      </c>
    </row>
    <row r="1058" spans="1:19" hidden="1">
      <c r="A1058" s="7" t="s">
        <v>52</v>
      </c>
    </row>
    <row r="1059" spans="1:19" hidden="1">
      <c r="A1059" s="7" t="s">
        <v>52</v>
      </c>
    </row>
    <row r="1060" spans="1:19">
      <c r="A1060" s="7" t="s">
        <v>53</v>
      </c>
      <c r="B1060" s="21"/>
      <c r="C1060" s="21"/>
      <c r="D1060" s="47" t="s">
        <v>387</v>
      </c>
      <c r="E1060" s="47"/>
      <c r="F1060" s="47"/>
      <c r="G1060" s="47"/>
      <c r="H1060" s="21"/>
      <c r="I1060" s="21"/>
      <c r="J1060" s="21"/>
      <c r="K1060" s="21"/>
      <c r="L1060" s="21"/>
    </row>
    <row r="1061" spans="1:19">
      <c r="A1061" s="7" t="s">
        <v>53</v>
      </c>
      <c r="B1061" s="21"/>
      <c r="C1061" s="21"/>
      <c r="D1061" s="47" t="s">
        <v>406</v>
      </c>
      <c r="E1061" s="47"/>
      <c r="F1061" s="47"/>
      <c r="G1061" s="47"/>
      <c r="H1061" s="21"/>
      <c r="I1061" s="21"/>
      <c r="J1061" s="21"/>
      <c r="K1061" s="21"/>
      <c r="L1061" s="21"/>
    </row>
    <row r="1062" spans="1:19" hidden="1">
      <c r="A1062" s="7" t="s">
        <v>55</v>
      </c>
    </row>
    <row r="1063" spans="1:19" hidden="1">
      <c r="A1063" s="7" t="s">
        <v>55</v>
      </c>
    </row>
    <row r="1064" spans="1:19" hidden="1">
      <c r="A1064" s="7" t="s">
        <v>90</v>
      </c>
    </row>
    <row r="1065" spans="1:19" hidden="1">
      <c r="A1065" s="7" t="s">
        <v>56</v>
      </c>
    </row>
    <row r="1066" spans="1:19" hidden="1">
      <c r="A1066" s="7" t="s">
        <v>57</v>
      </c>
    </row>
    <row r="1067" spans="1:19" ht="22.5" customHeight="1">
      <c r="A1067" s="7">
        <v>9</v>
      </c>
      <c r="B1067" s="16" t="s">
        <v>407</v>
      </c>
      <c r="C1067" s="16"/>
      <c r="D1067" s="45" t="s">
        <v>408</v>
      </c>
      <c r="E1067" s="46"/>
      <c r="F1067" s="46"/>
      <c r="G1067" s="46"/>
      <c r="H1067" s="116" t="s">
        <v>84</v>
      </c>
      <c r="I1067" s="119">
        <v>103</v>
      </c>
      <c r="J1067" s="120"/>
      <c r="K1067" s="18"/>
      <c r="L1067" s="19" t="str">
        <f>IF(AND(I1067= "",J1067= ""), 0, ROUND(ROUND(K1067, 2) * ROUND(IF(J1067="",I1067,J1067),  2), 2))</f>
        <v/>
      </c>
      <c r="M1067" s="7"/>
      <c r="O1067" s="20">
        <v>0.2</v>
      </c>
      <c r="S1067" s="7">
        <v>1906</v>
      </c>
    </row>
    <row r="1068" spans="1:19" hidden="1">
      <c r="A1068" s="7" t="s">
        <v>52</v>
      </c>
    </row>
    <row r="1069" spans="1:19" ht="22.5" customHeight="1">
      <c r="A1069" s="7" t="s">
        <v>53</v>
      </c>
      <c r="B1069" s="21"/>
      <c r="C1069" s="21"/>
      <c r="D1069" s="47" t="s">
        <v>409</v>
      </c>
      <c r="E1069" s="47"/>
      <c r="F1069" s="47"/>
      <c r="G1069" s="47"/>
      <c r="H1069" s="21"/>
      <c r="I1069" s="21"/>
      <c r="J1069" s="21"/>
      <c r="K1069" s="21"/>
      <c r="L1069" s="21"/>
    </row>
    <row r="1070" spans="1:19">
      <c r="A1070" s="7" t="s">
        <v>53</v>
      </c>
      <c r="B1070" s="21"/>
      <c r="C1070" s="21"/>
      <c r="D1070" s="47" t="s">
        <v>290</v>
      </c>
      <c r="E1070" s="47"/>
      <c r="F1070" s="47"/>
      <c r="G1070" s="47"/>
      <c r="H1070" s="21"/>
      <c r="I1070" s="21"/>
      <c r="J1070" s="21"/>
      <c r="K1070" s="21"/>
      <c r="L1070" s="21"/>
    </row>
    <row r="1071" spans="1:19">
      <c r="A1071" s="7" t="s">
        <v>53</v>
      </c>
      <c r="B1071" s="21"/>
      <c r="C1071" s="21"/>
      <c r="D1071" s="47" t="s">
        <v>388</v>
      </c>
      <c r="E1071" s="47"/>
      <c r="F1071" s="47"/>
      <c r="G1071" s="47"/>
      <c r="H1071" s="21"/>
      <c r="I1071" s="21"/>
      <c r="J1071" s="21"/>
      <c r="K1071" s="21"/>
      <c r="L1071" s="21"/>
    </row>
    <row r="1072" spans="1:19" hidden="1">
      <c r="A1072" s="7" t="s">
        <v>55</v>
      </c>
    </row>
    <row r="1073" spans="1:12" ht="22.5" customHeight="1">
      <c r="A1073" s="7" t="s">
        <v>53</v>
      </c>
      <c r="B1073" s="21"/>
      <c r="C1073" s="21"/>
      <c r="D1073" s="47" t="s">
        <v>389</v>
      </c>
      <c r="E1073" s="47"/>
      <c r="F1073" s="47"/>
      <c r="G1073" s="47"/>
      <c r="H1073" s="21"/>
      <c r="I1073" s="21"/>
      <c r="J1073" s="21"/>
      <c r="K1073" s="21"/>
      <c r="L1073" s="21"/>
    </row>
    <row r="1074" spans="1:12" hidden="1">
      <c r="A1074" s="7" t="s">
        <v>55</v>
      </c>
    </row>
    <row r="1075" spans="1:12" ht="22.5" customHeight="1">
      <c r="A1075" s="7" t="s">
        <v>53</v>
      </c>
      <c r="B1075" s="21"/>
      <c r="C1075" s="21"/>
      <c r="D1075" s="47" t="s">
        <v>390</v>
      </c>
      <c r="E1075" s="47"/>
      <c r="F1075" s="47"/>
      <c r="G1075" s="47"/>
      <c r="H1075" s="21"/>
      <c r="I1075" s="21"/>
      <c r="J1075" s="21"/>
      <c r="K1075" s="21"/>
      <c r="L1075" s="21"/>
    </row>
    <row r="1076" spans="1:12" hidden="1">
      <c r="A1076" s="7" t="s">
        <v>55</v>
      </c>
    </row>
    <row r="1077" spans="1:12">
      <c r="A1077" s="7" t="s">
        <v>53</v>
      </c>
      <c r="B1077" s="21"/>
      <c r="C1077" s="21"/>
      <c r="D1077" s="47" t="s">
        <v>391</v>
      </c>
      <c r="E1077" s="47"/>
      <c r="F1077" s="47"/>
      <c r="G1077" s="47"/>
      <c r="H1077" s="21"/>
      <c r="I1077" s="21"/>
      <c r="J1077" s="21"/>
      <c r="K1077" s="21"/>
      <c r="L1077" s="21"/>
    </row>
    <row r="1078" spans="1:12" hidden="1">
      <c r="A1078" s="7" t="s">
        <v>55</v>
      </c>
    </row>
    <row r="1079" spans="1:12" hidden="1">
      <c r="A1079" s="7" t="s">
        <v>130</v>
      </c>
    </row>
    <row r="1080" spans="1:12">
      <c r="A1080" s="7" t="s">
        <v>53</v>
      </c>
      <c r="B1080" s="21"/>
      <c r="C1080" s="21"/>
      <c r="D1080" s="47" t="s">
        <v>410</v>
      </c>
      <c r="E1080" s="47"/>
      <c r="F1080" s="47"/>
      <c r="G1080" s="47"/>
      <c r="H1080" s="21"/>
      <c r="I1080" s="21"/>
      <c r="J1080" s="21"/>
      <c r="K1080" s="21"/>
      <c r="L1080" s="21"/>
    </row>
    <row r="1081" spans="1:12" hidden="1">
      <c r="A1081" s="7" t="s">
        <v>132</v>
      </c>
    </row>
    <row r="1082" spans="1:12" hidden="1">
      <c r="A1082" s="7" t="s">
        <v>132</v>
      </c>
    </row>
    <row r="1083" spans="1:12" hidden="1">
      <c r="A1083" s="7" t="s">
        <v>132</v>
      </c>
    </row>
    <row r="1084" spans="1:12" hidden="1">
      <c r="A1084" s="7" t="s">
        <v>132</v>
      </c>
    </row>
    <row r="1085" spans="1:12" hidden="1">
      <c r="A1085" s="7" t="s">
        <v>135</v>
      </c>
    </row>
    <row r="1086" spans="1:12" hidden="1">
      <c r="A1086" s="7" t="s">
        <v>90</v>
      </c>
    </row>
    <row r="1087" spans="1:12" hidden="1">
      <c r="A1087" s="7" t="s">
        <v>56</v>
      </c>
    </row>
    <row r="1088" spans="1:12" hidden="1">
      <c r="A1088" s="7" t="s">
        <v>57</v>
      </c>
    </row>
    <row r="1089" spans="1:19" ht="22.5" customHeight="1">
      <c r="A1089" s="7">
        <v>9</v>
      </c>
      <c r="B1089" s="16" t="s">
        <v>411</v>
      </c>
      <c r="C1089" s="16"/>
      <c r="D1089" s="45" t="s">
        <v>412</v>
      </c>
      <c r="E1089" s="46"/>
      <c r="F1089" s="46"/>
      <c r="G1089" s="46"/>
      <c r="H1089" s="116" t="s">
        <v>84</v>
      </c>
      <c r="I1089" s="119">
        <v>81</v>
      </c>
      <c r="J1089" s="120"/>
      <c r="K1089" s="18"/>
      <c r="L1089" s="19" t="str">
        <f>IF(AND(I1089= "",J1089= ""), 0, ROUND(ROUND(K1089, 2) * ROUND(IF(J1089="",I1089,J1089),  2), 2))</f>
        <v/>
      </c>
      <c r="M1089" s="7"/>
      <c r="O1089" s="20">
        <v>0.2</v>
      </c>
      <c r="S1089" s="7">
        <v>1906</v>
      </c>
    </row>
    <row r="1090" spans="1:19" hidden="1">
      <c r="A1090" s="7" t="s">
        <v>52</v>
      </c>
    </row>
    <row r="1091" spans="1:19" ht="22.5" customHeight="1">
      <c r="A1091" s="7" t="s">
        <v>53</v>
      </c>
      <c r="B1091" s="21"/>
      <c r="C1091" s="21"/>
      <c r="D1091" s="47" t="s">
        <v>409</v>
      </c>
      <c r="E1091" s="47"/>
      <c r="F1091" s="47"/>
      <c r="G1091" s="47"/>
      <c r="H1091" s="21"/>
      <c r="I1091" s="21"/>
      <c r="J1091" s="21"/>
      <c r="K1091" s="21"/>
      <c r="L1091" s="21"/>
    </row>
    <row r="1092" spans="1:19">
      <c r="A1092" s="7" t="s">
        <v>53</v>
      </c>
      <c r="B1092" s="21"/>
      <c r="C1092" s="21"/>
      <c r="D1092" s="47" t="s">
        <v>290</v>
      </c>
      <c r="E1092" s="47"/>
      <c r="F1092" s="47"/>
      <c r="G1092" s="47"/>
      <c r="H1092" s="21"/>
      <c r="I1092" s="21"/>
      <c r="J1092" s="21"/>
      <c r="K1092" s="21"/>
      <c r="L1092" s="21"/>
    </row>
    <row r="1093" spans="1:19">
      <c r="A1093" s="7" t="s">
        <v>53</v>
      </c>
      <c r="B1093" s="21"/>
      <c r="C1093" s="21"/>
      <c r="D1093" s="47" t="s">
        <v>395</v>
      </c>
      <c r="E1093" s="47"/>
      <c r="F1093" s="47"/>
      <c r="G1093" s="47"/>
      <c r="H1093" s="21"/>
      <c r="I1093" s="21"/>
      <c r="J1093" s="21"/>
      <c r="K1093" s="21"/>
      <c r="L1093" s="21"/>
    </row>
    <row r="1094" spans="1:19" hidden="1">
      <c r="A1094" s="7" t="s">
        <v>55</v>
      </c>
    </row>
    <row r="1095" spans="1:19">
      <c r="A1095" s="7" t="s">
        <v>53</v>
      </c>
      <c r="B1095" s="21"/>
      <c r="C1095" s="21"/>
      <c r="D1095" s="47" t="s">
        <v>396</v>
      </c>
      <c r="E1095" s="47"/>
      <c r="F1095" s="47"/>
      <c r="G1095" s="47"/>
      <c r="H1095" s="21"/>
      <c r="I1095" s="21"/>
      <c r="J1095" s="21"/>
      <c r="K1095" s="21"/>
      <c r="L1095" s="21"/>
    </row>
    <row r="1096" spans="1:19" hidden="1">
      <c r="A1096" s="7" t="s">
        <v>55</v>
      </c>
    </row>
    <row r="1097" spans="1:19">
      <c r="A1097" s="7" t="s">
        <v>53</v>
      </c>
      <c r="B1097" s="21"/>
      <c r="C1097" s="21"/>
      <c r="D1097" s="47" t="s">
        <v>397</v>
      </c>
      <c r="E1097" s="47"/>
      <c r="F1097" s="47"/>
      <c r="G1097" s="47"/>
      <c r="H1097" s="21"/>
      <c r="I1097" s="21"/>
      <c r="J1097" s="21"/>
      <c r="K1097" s="21"/>
      <c r="L1097" s="21"/>
    </row>
    <row r="1098" spans="1:19" hidden="1">
      <c r="A1098" s="7" t="s">
        <v>55</v>
      </c>
    </row>
    <row r="1099" spans="1:19" ht="22.5" customHeight="1">
      <c r="A1099" s="7" t="s">
        <v>53</v>
      </c>
      <c r="B1099" s="21"/>
      <c r="C1099" s="21"/>
      <c r="D1099" s="47" t="s">
        <v>390</v>
      </c>
      <c r="E1099" s="47"/>
      <c r="F1099" s="47"/>
      <c r="G1099" s="47"/>
      <c r="H1099" s="21"/>
      <c r="I1099" s="21"/>
      <c r="J1099" s="21"/>
      <c r="K1099" s="21"/>
      <c r="L1099" s="21"/>
    </row>
    <row r="1100" spans="1:19" hidden="1">
      <c r="A1100" s="7" t="s">
        <v>55</v>
      </c>
    </row>
    <row r="1101" spans="1:19" ht="22.5" customHeight="1">
      <c r="A1101" s="7" t="s">
        <v>53</v>
      </c>
      <c r="B1101" s="21"/>
      <c r="C1101" s="21"/>
      <c r="D1101" s="47" t="s">
        <v>398</v>
      </c>
      <c r="E1101" s="47"/>
      <c r="F1101" s="47"/>
      <c r="G1101" s="47"/>
      <c r="H1101" s="21"/>
      <c r="I1101" s="21"/>
      <c r="J1101" s="21"/>
      <c r="K1101" s="21"/>
      <c r="L1101" s="21"/>
    </row>
    <row r="1102" spans="1:19" hidden="1">
      <c r="A1102" s="7" t="s">
        <v>55</v>
      </c>
    </row>
    <row r="1103" spans="1:19" hidden="1">
      <c r="A1103" s="7" t="s">
        <v>130</v>
      </c>
    </row>
    <row r="1104" spans="1:19">
      <c r="A1104" s="7" t="s">
        <v>53</v>
      </c>
      <c r="B1104" s="21"/>
      <c r="C1104" s="21"/>
      <c r="D1104" s="47" t="s">
        <v>131</v>
      </c>
      <c r="E1104" s="47"/>
      <c r="F1104" s="47"/>
      <c r="G1104" s="47"/>
      <c r="H1104" s="21"/>
      <c r="I1104" s="21"/>
      <c r="J1104" s="21"/>
      <c r="K1104" s="21"/>
      <c r="L1104" s="21"/>
    </row>
    <row r="1105" spans="1:19">
      <c r="A1105" s="7" t="s">
        <v>53</v>
      </c>
      <c r="B1105" s="21"/>
      <c r="C1105" s="21"/>
      <c r="D1105" s="47" t="s">
        <v>399</v>
      </c>
      <c r="E1105" s="47"/>
      <c r="F1105" s="47"/>
      <c r="G1105" s="47"/>
      <c r="H1105" s="21"/>
      <c r="I1105" s="21"/>
      <c r="J1105" s="21"/>
      <c r="K1105" s="21"/>
      <c r="L1105" s="21"/>
    </row>
    <row r="1106" spans="1:19" hidden="1">
      <c r="A1106" s="7" t="s">
        <v>132</v>
      </c>
    </row>
    <row r="1107" spans="1:19">
      <c r="A1107" s="7" t="s">
        <v>53</v>
      </c>
      <c r="B1107" s="21"/>
      <c r="C1107" s="21"/>
      <c r="D1107" s="47" t="s">
        <v>400</v>
      </c>
      <c r="E1107" s="47"/>
      <c r="F1107" s="47"/>
      <c r="G1107" s="47"/>
      <c r="H1107" s="21"/>
      <c r="I1107" s="21"/>
      <c r="J1107" s="21"/>
      <c r="K1107" s="21"/>
      <c r="L1107" s="21"/>
    </row>
    <row r="1108" spans="1:19" hidden="1">
      <c r="A1108" s="7" t="s">
        <v>132</v>
      </c>
    </row>
    <row r="1109" spans="1:19">
      <c r="A1109" s="7" t="s">
        <v>53</v>
      </c>
      <c r="B1109" s="21"/>
      <c r="C1109" s="21"/>
      <c r="D1109" s="47" t="s">
        <v>401</v>
      </c>
      <c r="E1109" s="47"/>
      <c r="F1109" s="47"/>
      <c r="G1109" s="47"/>
      <c r="H1109" s="21"/>
      <c r="I1109" s="21"/>
      <c r="J1109" s="21"/>
      <c r="K1109" s="21"/>
      <c r="L1109" s="21"/>
    </row>
    <row r="1110" spans="1:19" hidden="1">
      <c r="A1110" s="7" t="s">
        <v>132</v>
      </c>
    </row>
    <row r="1111" spans="1:19" hidden="1">
      <c r="A1111" s="7" t="s">
        <v>135</v>
      </c>
    </row>
    <row r="1112" spans="1:19">
      <c r="A1112" s="7" t="s">
        <v>53</v>
      </c>
      <c r="B1112" s="21"/>
      <c r="C1112" s="21"/>
      <c r="D1112" s="47" t="s">
        <v>142</v>
      </c>
      <c r="E1112" s="47"/>
      <c r="F1112" s="47"/>
      <c r="G1112" s="47"/>
      <c r="H1112" s="21"/>
      <c r="I1112" s="21"/>
      <c r="J1112" s="21"/>
      <c r="K1112" s="21"/>
      <c r="L1112" s="21"/>
    </row>
    <row r="1113" spans="1:19">
      <c r="A1113" s="7" t="s">
        <v>53</v>
      </c>
      <c r="B1113" s="21"/>
      <c r="C1113" s="21"/>
      <c r="D1113" s="47" t="s">
        <v>402</v>
      </c>
      <c r="E1113" s="47"/>
      <c r="F1113" s="47"/>
      <c r="G1113" s="47"/>
      <c r="H1113" s="21"/>
      <c r="I1113" s="21"/>
      <c r="J1113" s="21"/>
      <c r="K1113" s="21"/>
      <c r="L1113" s="21"/>
    </row>
    <row r="1114" spans="1:19" hidden="1">
      <c r="A1114" s="7" t="s">
        <v>137</v>
      </c>
    </row>
    <row r="1115" spans="1:19" hidden="1">
      <c r="A1115" s="7" t="s">
        <v>138</v>
      </c>
    </row>
    <row r="1116" spans="1:19" hidden="1">
      <c r="A1116" s="7" t="s">
        <v>90</v>
      </c>
    </row>
    <row r="1117" spans="1:19" hidden="1">
      <c r="A1117" s="7" t="s">
        <v>56</v>
      </c>
    </row>
    <row r="1118" spans="1:19" hidden="1">
      <c r="A1118" s="7" t="s">
        <v>57</v>
      </c>
    </row>
    <row r="1119" spans="1:19" ht="22.5" customHeight="1">
      <c r="A1119" s="7">
        <v>9</v>
      </c>
      <c r="B1119" s="16" t="s">
        <v>413</v>
      </c>
      <c r="C1119" s="16"/>
      <c r="D1119" s="45" t="s">
        <v>414</v>
      </c>
      <c r="E1119" s="46"/>
      <c r="F1119" s="46"/>
      <c r="G1119" s="46"/>
      <c r="H1119" s="116" t="s">
        <v>84</v>
      </c>
      <c r="I1119" s="119">
        <v>27.5</v>
      </c>
      <c r="J1119" s="120"/>
      <c r="K1119" s="18"/>
      <c r="L1119" s="19" t="str">
        <f>IF(AND(I1119= "",J1119= ""), 0, ROUND(ROUND(K1119, 2) * ROUND(IF(J1119="",I1119,J1119),  2), 2))</f>
        <v/>
      </c>
      <c r="M1119" s="7"/>
      <c r="O1119" s="20">
        <v>0.2</v>
      </c>
      <c r="S1119" s="7">
        <v>1906</v>
      </c>
    </row>
    <row r="1120" spans="1:19" hidden="1">
      <c r="A1120" s="7" t="s">
        <v>52</v>
      </c>
    </row>
    <row r="1121" spans="1:19" ht="22.5" customHeight="1">
      <c r="A1121" s="7" t="s">
        <v>53</v>
      </c>
      <c r="B1121" s="21"/>
      <c r="C1121" s="21"/>
      <c r="D1121" s="47" t="s">
        <v>415</v>
      </c>
      <c r="E1121" s="47"/>
      <c r="F1121" s="47"/>
      <c r="G1121" s="47"/>
      <c r="H1121" s="21"/>
      <c r="I1121" s="21"/>
      <c r="J1121" s="21"/>
      <c r="K1121" s="21"/>
      <c r="L1121" s="21"/>
    </row>
    <row r="1122" spans="1:19">
      <c r="A1122" s="7" t="s">
        <v>53</v>
      </c>
      <c r="B1122" s="21"/>
      <c r="C1122" s="21"/>
      <c r="D1122" s="47" t="s">
        <v>388</v>
      </c>
      <c r="E1122" s="47"/>
      <c r="F1122" s="47"/>
      <c r="G1122" s="47"/>
      <c r="H1122" s="21"/>
      <c r="I1122" s="21"/>
      <c r="J1122" s="21"/>
      <c r="K1122" s="21"/>
      <c r="L1122" s="21"/>
    </row>
    <row r="1123" spans="1:19" hidden="1">
      <c r="A1123" s="7" t="s">
        <v>55</v>
      </c>
    </row>
    <row r="1124" spans="1:19" ht="22.5" customHeight="1">
      <c r="A1124" s="7" t="s">
        <v>53</v>
      </c>
      <c r="B1124" s="21"/>
      <c r="C1124" s="21"/>
      <c r="D1124" s="47" t="s">
        <v>389</v>
      </c>
      <c r="E1124" s="47"/>
      <c r="F1124" s="47"/>
      <c r="G1124" s="47"/>
      <c r="H1124" s="21"/>
      <c r="I1124" s="21"/>
      <c r="J1124" s="21"/>
      <c r="K1124" s="21"/>
      <c r="L1124" s="21"/>
    </row>
    <row r="1125" spans="1:19" hidden="1">
      <c r="A1125" s="7" t="s">
        <v>55</v>
      </c>
    </row>
    <row r="1126" spans="1:19" ht="22.5" customHeight="1">
      <c r="A1126" s="7" t="s">
        <v>53</v>
      </c>
      <c r="B1126" s="21"/>
      <c r="C1126" s="21"/>
      <c r="D1126" s="47" t="s">
        <v>390</v>
      </c>
      <c r="E1126" s="47"/>
      <c r="F1126" s="47"/>
      <c r="G1126" s="47"/>
      <c r="H1126" s="21"/>
      <c r="I1126" s="21"/>
      <c r="J1126" s="21"/>
      <c r="K1126" s="21"/>
      <c r="L1126" s="21"/>
    </row>
    <row r="1127" spans="1:19" hidden="1">
      <c r="A1127" s="7" t="s">
        <v>55</v>
      </c>
    </row>
    <row r="1128" spans="1:19">
      <c r="A1128" s="7" t="s">
        <v>53</v>
      </c>
      <c r="B1128" s="21"/>
      <c r="C1128" s="21"/>
      <c r="D1128" s="47" t="s">
        <v>391</v>
      </c>
      <c r="E1128" s="47"/>
      <c r="F1128" s="47"/>
      <c r="G1128" s="47"/>
      <c r="H1128" s="21"/>
      <c r="I1128" s="21"/>
      <c r="J1128" s="21"/>
      <c r="K1128" s="21"/>
      <c r="L1128" s="21"/>
    </row>
    <row r="1129" spans="1:19" hidden="1">
      <c r="A1129" s="7" t="s">
        <v>55</v>
      </c>
    </row>
    <row r="1130" spans="1:19" hidden="1">
      <c r="A1130" s="7" t="s">
        <v>90</v>
      </c>
    </row>
    <row r="1131" spans="1:19" hidden="1">
      <c r="A1131" s="7" t="s">
        <v>56</v>
      </c>
    </row>
    <row r="1132" spans="1:19" hidden="1">
      <c r="A1132" s="7" t="s">
        <v>57</v>
      </c>
    </row>
    <row r="1133" spans="1:19" ht="22.5" customHeight="1">
      <c r="A1133" s="7">
        <v>9</v>
      </c>
      <c r="B1133" s="16" t="s">
        <v>416</v>
      </c>
      <c r="C1133" s="16"/>
      <c r="D1133" s="45" t="s">
        <v>295</v>
      </c>
      <c r="E1133" s="46"/>
      <c r="F1133" s="46"/>
      <c r="G1133" s="46"/>
      <c r="H1133" s="116" t="s">
        <v>84</v>
      </c>
      <c r="I1133" s="119">
        <v>27</v>
      </c>
      <c r="J1133" s="120"/>
      <c r="K1133" s="18"/>
      <c r="L1133" s="19" t="str">
        <f>IF(AND(I1133= "",J1133= ""), 0, ROUND(ROUND(K1133, 2) * ROUND(IF(J1133="",I1133,J1133),  2), 2))</f>
        <v/>
      </c>
      <c r="M1133" s="7"/>
      <c r="O1133" s="20">
        <v>0.2</v>
      </c>
      <c r="S1133" s="7">
        <v>1906</v>
      </c>
    </row>
    <row r="1134" spans="1:19" hidden="1">
      <c r="A1134" s="7" t="s">
        <v>52</v>
      </c>
    </row>
    <row r="1135" spans="1:19" ht="22.5" customHeight="1">
      <c r="A1135" s="7" t="s">
        <v>53</v>
      </c>
      <c r="B1135" s="21"/>
      <c r="C1135" s="21"/>
      <c r="D1135" s="47" t="s">
        <v>415</v>
      </c>
      <c r="E1135" s="47"/>
      <c r="F1135" s="47"/>
      <c r="G1135" s="47"/>
      <c r="H1135" s="21"/>
      <c r="I1135" s="21"/>
      <c r="J1135" s="21"/>
      <c r="K1135" s="21"/>
      <c r="L1135" s="21"/>
    </row>
    <row r="1136" spans="1:19">
      <c r="A1136" s="7" t="s">
        <v>53</v>
      </c>
      <c r="B1136" s="21"/>
      <c r="C1136" s="21"/>
      <c r="D1136" s="47" t="s">
        <v>395</v>
      </c>
      <c r="E1136" s="47"/>
      <c r="F1136" s="47"/>
      <c r="G1136" s="47"/>
      <c r="H1136" s="21"/>
      <c r="I1136" s="21"/>
      <c r="J1136" s="21"/>
      <c r="K1136" s="21"/>
      <c r="L1136" s="21"/>
    </row>
    <row r="1137" spans="1:12" hidden="1">
      <c r="A1137" s="7" t="s">
        <v>55</v>
      </c>
    </row>
    <row r="1138" spans="1:12">
      <c r="A1138" s="7" t="s">
        <v>53</v>
      </c>
      <c r="B1138" s="21"/>
      <c r="C1138" s="21"/>
      <c r="D1138" s="47" t="s">
        <v>396</v>
      </c>
      <c r="E1138" s="47"/>
      <c r="F1138" s="47"/>
      <c r="G1138" s="47"/>
      <c r="H1138" s="21"/>
      <c r="I1138" s="21"/>
      <c r="J1138" s="21"/>
      <c r="K1138" s="21"/>
      <c r="L1138" s="21"/>
    </row>
    <row r="1139" spans="1:12" hidden="1">
      <c r="A1139" s="7" t="s">
        <v>55</v>
      </c>
    </row>
    <row r="1140" spans="1:12">
      <c r="A1140" s="7" t="s">
        <v>53</v>
      </c>
      <c r="B1140" s="21"/>
      <c r="C1140" s="21"/>
      <c r="D1140" s="47" t="s">
        <v>397</v>
      </c>
      <c r="E1140" s="47"/>
      <c r="F1140" s="47"/>
      <c r="G1140" s="47"/>
      <c r="H1140" s="21"/>
      <c r="I1140" s="21"/>
      <c r="J1140" s="21"/>
      <c r="K1140" s="21"/>
      <c r="L1140" s="21"/>
    </row>
    <row r="1141" spans="1:12" hidden="1">
      <c r="A1141" s="7" t="s">
        <v>55</v>
      </c>
    </row>
    <row r="1142" spans="1:12" ht="22.5" customHeight="1">
      <c r="A1142" s="7" t="s">
        <v>53</v>
      </c>
      <c r="B1142" s="21"/>
      <c r="C1142" s="21"/>
      <c r="D1142" s="47" t="s">
        <v>390</v>
      </c>
      <c r="E1142" s="47"/>
      <c r="F1142" s="47"/>
      <c r="G1142" s="47"/>
      <c r="H1142" s="21"/>
      <c r="I1142" s="21"/>
      <c r="J1142" s="21"/>
      <c r="K1142" s="21"/>
      <c r="L1142" s="21"/>
    </row>
    <row r="1143" spans="1:12" hidden="1">
      <c r="A1143" s="7" t="s">
        <v>55</v>
      </c>
    </row>
    <row r="1144" spans="1:12" ht="22.5" customHeight="1">
      <c r="A1144" s="7" t="s">
        <v>53</v>
      </c>
      <c r="B1144" s="21"/>
      <c r="C1144" s="21"/>
      <c r="D1144" s="47" t="s">
        <v>398</v>
      </c>
      <c r="E1144" s="47"/>
      <c r="F1144" s="47"/>
      <c r="G1144" s="47"/>
      <c r="H1144" s="21"/>
      <c r="I1144" s="21"/>
      <c r="J1144" s="21"/>
      <c r="K1144" s="21"/>
      <c r="L1144" s="21"/>
    </row>
    <row r="1145" spans="1:12" hidden="1">
      <c r="A1145" s="7" t="s">
        <v>55</v>
      </c>
    </row>
    <row r="1146" spans="1:12" hidden="1">
      <c r="A1146" s="7" t="s">
        <v>130</v>
      </c>
    </row>
    <row r="1147" spans="1:12">
      <c r="A1147" s="7" t="s">
        <v>53</v>
      </c>
      <c r="B1147" s="21"/>
      <c r="C1147" s="21"/>
      <c r="D1147" s="47" t="s">
        <v>131</v>
      </c>
      <c r="E1147" s="47"/>
      <c r="F1147" s="47"/>
      <c r="G1147" s="47"/>
      <c r="H1147" s="21"/>
      <c r="I1147" s="21"/>
      <c r="J1147" s="21"/>
      <c r="K1147" s="21"/>
      <c r="L1147" s="21"/>
    </row>
    <row r="1148" spans="1:12">
      <c r="A1148" s="7" t="s">
        <v>53</v>
      </c>
      <c r="B1148" s="21"/>
      <c r="C1148" s="21"/>
      <c r="D1148" s="47" t="s">
        <v>399</v>
      </c>
      <c r="E1148" s="47"/>
      <c r="F1148" s="47"/>
      <c r="G1148" s="47"/>
      <c r="H1148" s="21"/>
      <c r="I1148" s="21"/>
      <c r="J1148" s="21"/>
      <c r="K1148" s="21"/>
      <c r="L1148" s="21"/>
    </row>
    <row r="1149" spans="1:12" hidden="1">
      <c r="A1149" s="7" t="s">
        <v>132</v>
      </c>
    </row>
    <row r="1150" spans="1:12">
      <c r="A1150" s="7" t="s">
        <v>53</v>
      </c>
      <c r="B1150" s="21"/>
      <c r="C1150" s="21"/>
      <c r="D1150" s="47" t="s">
        <v>400</v>
      </c>
      <c r="E1150" s="47"/>
      <c r="F1150" s="47"/>
      <c r="G1150" s="47"/>
      <c r="H1150" s="21"/>
      <c r="I1150" s="21"/>
      <c r="J1150" s="21"/>
      <c r="K1150" s="21"/>
      <c r="L1150" s="21"/>
    </row>
    <row r="1151" spans="1:12" hidden="1">
      <c r="A1151" s="7" t="s">
        <v>132</v>
      </c>
    </row>
    <row r="1152" spans="1:12">
      <c r="A1152" s="7" t="s">
        <v>53</v>
      </c>
      <c r="B1152" s="21"/>
      <c r="C1152" s="21"/>
      <c r="D1152" s="47" t="s">
        <v>401</v>
      </c>
      <c r="E1152" s="47"/>
      <c r="F1152" s="47"/>
      <c r="G1152" s="47"/>
      <c r="H1152" s="21"/>
      <c r="I1152" s="21"/>
      <c r="J1152" s="21"/>
      <c r="K1152" s="21"/>
      <c r="L1152" s="21"/>
    </row>
    <row r="1153" spans="1:19" hidden="1">
      <c r="A1153" s="7" t="s">
        <v>132</v>
      </c>
    </row>
    <row r="1154" spans="1:19" hidden="1">
      <c r="A1154" s="7" t="s">
        <v>135</v>
      </c>
    </row>
    <row r="1155" spans="1:19" hidden="1">
      <c r="A1155" s="7" t="s">
        <v>90</v>
      </c>
    </row>
    <row r="1156" spans="1:19" hidden="1">
      <c r="A1156" s="7" t="s">
        <v>56</v>
      </c>
    </row>
    <row r="1157" spans="1:19" hidden="1">
      <c r="A1157" s="7" t="s">
        <v>57</v>
      </c>
    </row>
    <row r="1158" spans="1:19" ht="22.5" customHeight="1">
      <c r="A1158" s="7">
        <v>9</v>
      </c>
      <c r="B1158" s="16" t="s">
        <v>417</v>
      </c>
      <c r="C1158" s="16"/>
      <c r="D1158" s="45" t="s">
        <v>418</v>
      </c>
      <c r="E1158" s="46"/>
      <c r="F1158" s="46"/>
      <c r="G1158" s="46"/>
      <c r="H1158" s="116" t="s">
        <v>84</v>
      </c>
      <c r="I1158" s="119">
        <v>39.5</v>
      </c>
      <c r="J1158" s="120"/>
      <c r="K1158" s="18"/>
      <c r="L1158" s="19" t="str">
        <f>IF(AND(I1158= "",J1158= ""), 0, ROUND(ROUND(K1158, 2) * ROUND(IF(J1158="",I1158,J1158),  2), 2))</f>
        <v/>
      </c>
      <c r="M1158" s="7"/>
      <c r="O1158" s="20">
        <v>0.2</v>
      </c>
      <c r="S1158" s="7">
        <v>1906</v>
      </c>
    </row>
    <row r="1159" spans="1:19" hidden="1">
      <c r="A1159" s="7" t="s">
        <v>52</v>
      </c>
    </row>
    <row r="1160" spans="1:19" ht="22.5" customHeight="1">
      <c r="A1160" s="7" t="s">
        <v>53</v>
      </c>
      <c r="B1160" s="21"/>
      <c r="C1160" s="21"/>
      <c r="D1160" s="47" t="s">
        <v>415</v>
      </c>
      <c r="E1160" s="47"/>
      <c r="F1160" s="47"/>
      <c r="G1160" s="47"/>
      <c r="H1160" s="21"/>
      <c r="I1160" s="21"/>
      <c r="J1160" s="21"/>
      <c r="K1160" s="21"/>
      <c r="L1160" s="21"/>
    </row>
    <row r="1161" spans="1:19">
      <c r="A1161" s="7" t="s">
        <v>53</v>
      </c>
      <c r="B1161" s="21"/>
      <c r="C1161" s="21"/>
      <c r="D1161" s="47" t="s">
        <v>419</v>
      </c>
      <c r="E1161" s="47"/>
      <c r="F1161" s="47"/>
      <c r="G1161" s="47"/>
      <c r="H1161" s="21"/>
      <c r="I1161" s="21"/>
      <c r="J1161" s="21"/>
      <c r="K1161" s="21"/>
      <c r="L1161" s="21"/>
    </row>
    <row r="1162" spans="1:19">
      <c r="A1162" s="7" t="s">
        <v>53</v>
      </c>
      <c r="B1162" s="21"/>
      <c r="C1162" s="21"/>
      <c r="D1162" s="47" t="s">
        <v>402</v>
      </c>
      <c r="E1162" s="47"/>
      <c r="F1162" s="47"/>
      <c r="G1162" s="47"/>
      <c r="H1162" s="21"/>
      <c r="I1162" s="21"/>
      <c r="J1162" s="21"/>
      <c r="K1162" s="21"/>
      <c r="L1162" s="21"/>
    </row>
    <row r="1163" spans="1:19" hidden="1">
      <c r="A1163" s="7" t="s">
        <v>137</v>
      </c>
    </row>
    <row r="1164" spans="1:19" hidden="1">
      <c r="A1164" s="7" t="s">
        <v>138</v>
      </c>
    </row>
    <row r="1165" spans="1:19" hidden="1">
      <c r="A1165" s="7" t="s">
        <v>90</v>
      </c>
    </row>
    <row r="1166" spans="1:19" hidden="1">
      <c r="A1166" s="7" t="s">
        <v>56</v>
      </c>
    </row>
    <row r="1167" spans="1:19" hidden="1">
      <c r="A1167" s="7" t="s">
        <v>57</v>
      </c>
    </row>
    <row r="1168" spans="1:19">
      <c r="A1168" s="7">
        <v>9</v>
      </c>
      <c r="B1168" s="16" t="s">
        <v>420</v>
      </c>
      <c r="C1168" s="16"/>
      <c r="D1168" s="45" t="s">
        <v>421</v>
      </c>
      <c r="E1168" s="46"/>
      <c r="F1168" s="46"/>
      <c r="G1168" s="46"/>
      <c r="H1168" s="116" t="s">
        <v>84</v>
      </c>
      <c r="I1168" s="119">
        <v>13</v>
      </c>
      <c r="J1168" s="120"/>
      <c r="K1168" s="18"/>
      <c r="L1168" s="19" t="str">
        <f>IF(AND(I1168= "",J1168= ""), 0, ROUND(ROUND(K1168, 2) * ROUND(IF(J1168="",I1168,J1168),  2), 2))</f>
        <v/>
      </c>
      <c r="M1168" s="7"/>
      <c r="O1168" s="20">
        <v>0.2</v>
      </c>
      <c r="S1168" s="7">
        <v>1906</v>
      </c>
    </row>
    <row r="1169" spans="1:19" hidden="1">
      <c r="A1169" s="7" t="s">
        <v>52</v>
      </c>
    </row>
    <row r="1170" spans="1:19">
      <c r="A1170" s="7" t="s">
        <v>53</v>
      </c>
      <c r="B1170" s="21"/>
      <c r="C1170" s="21"/>
      <c r="D1170" s="47" t="s">
        <v>422</v>
      </c>
      <c r="E1170" s="47"/>
      <c r="F1170" s="47"/>
      <c r="G1170" s="47"/>
      <c r="H1170" s="21"/>
      <c r="I1170" s="21"/>
      <c r="J1170" s="21"/>
      <c r="K1170" s="21"/>
      <c r="L1170" s="21"/>
    </row>
    <row r="1171" spans="1:19">
      <c r="A1171" s="7" t="s">
        <v>53</v>
      </c>
      <c r="B1171" s="21"/>
      <c r="C1171" s="21"/>
      <c r="D1171" s="47" t="s">
        <v>406</v>
      </c>
      <c r="E1171" s="47"/>
      <c r="F1171" s="47"/>
      <c r="G1171" s="47"/>
      <c r="H1171" s="21"/>
      <c r="I1171" s="21"/>
      <c r="J1171" s="21"/>
      <c r="K1171" s="21"/>
      <c r="L1171" s="21"/>
    </row>
    <row r="1172" spans="1:19" hidden="1">
      <c r="A1172" s="7" t="s">
        <v>55</v>
      </c>
    </row>
    <row r="1173" spans="1:19" hidden="1">
      <c r="A1173" s="7" t="s">
        <v>130</v>
      </c>
    </row>
    <row r="1174" spans="1:19" hidden="1">
      <c r="A1174" s="7" t="s">
        <v>90</v>
      </c>
    </row>
    <row r="1175" spans="1:19" hidden="1">
      <c r="A1175" s="7" t="s">
        <v>56</v>
      </c>
    </row>
    <row r="1176" spans="1:19" hidden="1">
      <c r="A1176" s="7" t="s">
        <v>57</v>
      </c>
    </row>
    <row r="1177" spans="1:19">
      <c r="A1177" s="7">
        <v>9</v>
      </c>
      <c r="B1177" s="16" t="s">
        <v>423</v>
      </c>
      <c r="C1177" s="16"/>
      <c r="D1177" s="45" t="s">
        <v>424</v>
      </c>
      <c r="E1177" s="46"/>
      <c r="F1177" s="46"/>
      <c r="G1177" s="46"/>
      <c r="H1177" s="116" t="s">
        <v>84</v>
      </c>
      <c r="I1177" s="119">
        <v>10.5</v>
      </c>
      <c r="J1177" s="120"/>
      <c r="K1177" s="18"/>
      <c r="L1177" s="19" t="str">
        <f>IF(AND(I1177= "",J1177= ""), 0, ROUND(ROUND(K1177, 2) * ROUND(IF(J1177="",I1177,J1177),  2), 2))</f>
        <v/>
      </c>
      <c r="M1177" s="7"/>
      <c r="O1177" s="20">
        <v>0.2</v>
      </c>
      <c r="S1177" s="7">
        <v>1906</v>
      </c>
    </row>
    <row r="1178" spans="1:19" hidden="1">
      <c r="A1178" s="7" t="s">
        <v>52</v>
      </c>
    </row>
    <row r="1179" spans="1:19" hidden="1">
      <c r="A1179" s="7" t="s">
        <v>52</v>
      </c>
    </row>
    <row r="1180" spans="1:19" ht="33.75" customHeight="1">
      <c r="A1180" s="7" t="s">
        <v>53</v>
      </c>
      <c r="B1180" s="21"/>
      <c r="C1180" s="21"/>
      <c r="D1180" s="47" t="s">
        <v>425</v>
      </c>
      <c r="E1180" s="47"/>
      <c r="F1180" s="47"/>
      <c r="G1180" s="47"/>
      <c r="H1180" s="21"/>
      <c r="I1180" s="21"/>
      <c r="J1180" s="21"/>
      <c r="K1180" s="21"/>
      <c r="L1180" s="21"/>
    </row>
    <row r="1181" spans="1:19">
      <c r="A1181" s="7" t="s">
        <v>53</v>
      </c>
      <c r="B1181" s="21"/>
      <c r="C1181" s="21"/>
      <c r="D1181" s="47" t="s">
        <v>290</v>
      </c>
      <c r="E1181" s="47"/>
      <c r="F1181" s="47"/>
      <c r="G1181" s="47"/>
      <c r="H1181" s="21"/>
      <c r="I1181" s="21"/>
      <c r="J1181" s="21"/>
      <c r="K1181" s="21"/>
      <c r="L1181" s="21"/>
    </row>
    <row r="1182" spans="1:19">
      <c r="A1182" s="7" t="s">
        <v>53</v>
      </c>
      <c r="B1182" s="21"/>
      <c r="C1182" s="21"/>
      <c r="D1182" s="47" t="s">
        <v>388</v>
      </c>
      <c r="E1182" s="47"/>
      <c r="F1182" s="47"/>
      <c r="G1182" s="47"/>
      <c r="H1182" s="21"/>
      <c r="I1182" s="21"/>
      <c r="J1182" s="21"/>
      <c r="K1182" s="21"/>
      <c r="L1182" s="21"/>
    </row>
    <row r="1183" spans="1:19" hidden="1">
      <c r="A1183" s="7" t="s">
        <v>55</v>
      </c>
    </row>
    <row r="1184" spans="1:19" ht="22.5" customHeight="1">
      <c r="A1184" s="7" t="s">
        <v>53</v>
      </c>
      <c r="B1184" s="21"/>
      <c r="C1184" s="21"/>
      <c r="D1184" s="47" t="s">
        <v>389</v>
      </c>
      <c r="E1184" s="47"/>
      <c r="F1184" s="47"/>
      <c r="G1184" s="47"/>
      <c r="H1184" s="21"/>
      <c r="I1184" s="21"/>
      <c r="J1184" s="21"/>
      <c r="K1184" s="21"/>
      <c r="L1184" s="21"/>
    </row>
    <row r="1185" spans="1:19" hidden="1">
      <c r="A1185" s="7" t="s">
        <v>55</v>
      </c>
    </row>
    <row r="1186" spans="1:19" ht="22.5" customHeight="1">
      <c r="A1186" s="7" t="s">
        <v>53</v>
      </c>
      <c r="B1186" s="21"/>
      <c r="C1186" s="21"/>
      <c r="D1186" s="47" t="s">
        <v>390</v>
      </c>
      <c r="E1186" s="47"/>
      <c r="F1186" s="47"/>
      <c r="G1186" s="47"/>
      <c r="H1186" s="21"/>
      <c r="I1186" s="21"/>
      <c r="J1186" s="21"/>
      <c r="K1186" s="21"/>
      <c r="L1186" s="21"/>
    </row>
    <row r="1187" spans="1:19" hidden="1">
      <c r="A1187" s="7" t="s">
        <v>55</v>
      </c>
    </row>
    <row r="1188" spans="1:19">
      <c r="A1188" s="7" t="s">
        <v>53</v>
      </c>
      <c r="B1188" s="21"/>
      <c r="C1188" s="21"/>
      <c r="D1188" s="47" t="s">
        <v>391</v>
      </c>
      <c r="E1188" s="47"/>
      <c r="F1188" s="47"/>
      <c r="G1188" s="47"/>
      <c r="H1188" s="21"/>
      <c r="I1188" s="21"/>
      <c r="J1188" s="21"/>
      <c r="K1188" s="21"/>
      <c r="L1188" s="21"/>
    </row>
    <row r="1189" spans="1:19" hidden="1">
      <c r="A1189" s="7" t="s">
        <v>55</v>
      </c>
    </row>
    <row r="1190" spans="1:19" hidden="1">
      <c r="A1190" s="7" t="s">
        <v>130</v>
      </c>
    </row>
    <row r="1191" spans="1:19">
      <c r="A1191" s="7" t="s">
        <v>53</v>
      </c>
      <c r="B1191" s="21"/>
      <c r="C1191" s="21"/>
      <c r="D1191" s="47" t="s">
        <v>410</v>
      </c>
      <c r="E1191" s="47"/>
      <c r="F1191" s="47"/>
      <c r="G1191" s="47"/>
      <c r="H1191" s="21"/>
      <c r="I1191" s="21"/>
      <c r="J1191" s="21"/>
      <c r="K1191" s="21"/>
      <c r="L1191" s="21"/>
    </row>
    <row r="1192" spans="1:19" hidden="1">
      <c r="A1192" s="7" t="s">
        <v>132</v>
      </c>
    </row>
    <row r="1193" spans="1:19" hidden="1">
      <c r="A1193" s="7" t="s">
        <v>135</v>
      </c>
    </row>
    <row r="1194" spans="1:19" hidden="1">
      <c r="A1194" s="7" t="s">
        <v>90</v>
      </c>
    </row>
    <row r="1195" spans="1:19" hidden="1">
      <c r="A1195" s="7" t="s">
        <v>56</v>
      </c>
    </row>
    <row r="1196" spans="1:19" hidden="1">
      <c r="A1196" s="7" t="s">
        <v>57</v>
      </c>
    </row>
    <row r="1197" spans="1:19" hidden="1">
      <c r="A1197" s="7" t="s">
        <v>46</v>
      </c>
    </row>
    <row r="1198" spans="1:19">
      <c r="A1198" s="7">
        <v>9</v>
      </c>
      <c r="B1198" s="16" t="s">
        <v>426</v>
      </c>
      <c r="C1198" s="16"/>
      <c r="D1198" s="45" t="s">
        <v>427</v>
      </c>
      <c r="E1198" s="46"/>
      <c r="F1198" s="46"/>
      <c r="G1198" s="46"/>
      <c r="H1198" s="116" t="s">
        <v>84</v>
      </c>
      <c r="I1198" s="119">
        <v>39.5</v>
      </c>
      <c r="J1198" s="120"/>
      <c r="K1198" s="18"/>
      <c r="L1198" s="19" t="str">
        <f>IF(AND(I1198= "",J1198= ""), 0, ROUND(ROUND(K1198, 2) * ROUND(IF(J1198="",I1198,J1198),  2), 2))</f>
        <v/>
      </c>
      <c r="M1198" s="7"/>
      <c r="O1198" s="20">
        <v>0.2</v>
      </c>
      <c r="S1198" s="7">
        <v>1906</v>
      </c>
    </row>
    <row r="1199" spans="1:19" hidden="1">
      <c r="A1199" s="7" t="s">
        <v>52</v>
      </c>
    </row>
    <row r="1200" spans="1:19">
      <c r="A1200" s="7" t="s">
        <v>53</v>
      </c>
      <c r="B1200" s="21"/>
      <c r="C1200" s="21"/>
      <c r="D1200" s="47" t="s">
        <v>142</v>
      </c>
      <c r="E1200" s="47"/>
      <c r="F1200" s="47"/>
      <c r="G1200" s="47"/>
      <c r="H1200" s="21"/>
      <c r="I1200" s="21"/>
      <c r="J1200" s="21"/>
      <c r="K1200" s="21"/>
      <c r="L1200" s="21"/>
    </row>
    <row r="1201" spans="1:19">
      <c r="A1201" s="7" t="s">
        <v>53</v>
      </c>
      <c r="B1201" s="21"/>
      <c r="C1201" s="21"/>
      <c r="D1201" s="47" t="s">
        <v>402</v>
      </c>
      <c r="E1201" s="47"/>
      <c r="F1201" s="47"/>
      <c r="G1201" s="47"/>
      <c r="H1201" s="21"/>
      <c r="I1201" s="21"/>
      <c r="J1201" s="21"/>
      <c r="K1201" s="21"/>
      <c r="L1201" s="21"/>
    </row>
    <row r="1202" spans="1:19" hidden="1">
      <c r="A1202" s="7" t="s">
        <v>55</v>
      </c>
    </row>
    <row r="1203" spans="1:19" hidden="1">
      <c r="A1203" s="7" t="s">
        <v>90</v>
      </c>
    </row>
    <row r="1204" spans="1:19" hidden="1">
      <c r="A1204" s="7" t="s">
        <v>56</v>
      </c>
    </row>
    <row r="1205" spans="1:19" hidden="1">
      <c r="A1205" s="7" t="s">
        <v>57</v>
      </c>
    </row>
    <row r="1206" spans="1:19">
      <c r="A1206" s="7">
        <v>8</v>
      </c>
      <c r="B1206" s="16" t="s">
        <v>428</v>
      </c>
      <c r="C1206" s="16"/>
      <c r="D1206" s="63" t="s">
        <v>429</v>
      </c>
      <c r="E1206" s="63"/>
      <c r="F1206" s="63"/>
      <c r="G1206" s="63"/>
      <c r="H1206" s="17"/>
      <c r="I1206" s="17"/>
      <c r="J1206" s="17"/>
      <c r="K1206" s="17"/>
      <c r="L1206" s="23"/>
      <c r="M1206" s="7"/>
    </row>
    <row r="1207" spans="1:19" hidden="1">
      <c r="A1207" s="7" t="s">
        <v>78</v>
      </c>
    </row>
    <row r="1208" spans="1:19" hidden="1">
      <c r="A1208" s="7" t="s">
        <v>78</v>
      </c>
    </row>
    <row r="1209" spans="1:19">
      <c r="A1209" s="7">
        <v>9</v>
      </c>
      <c r="B1209" s="16" t="s">
        <v>430</v>
      </c>
      <c r="C1209" s="16"/>
      <c r="D1209" s="45" t="s">
        <v>429</v>
      </c>
      <c r="E1209" s="46"/>
      <c r="F1209" s="46"/>
      <c r="G1209" s="46"/>
      <c r="H1209" s="116" t="s">
        <v>15</v>
      </c>
      <c r="I1209" s="119">
        <v>431</v>
      </c>
      <c r="J1209" s="120"/>
      <c r="K1209" s="18"/>
      <c r="L1209" s="19" t="str">
        <f>IF(AND(I1209= "",J1209= ""), 0, ROUND(ROUND(K1209, 2) * ROUND(IF(J1209="",I1209,J1209),  2), 2))</f>
        <v/>
      </c>
      <c r="M1209" s="7"/>
      <c r="O1209" s="20">
        <v>0.2</v>
      </c>
      <c r="S1209" s="7">
        <v>1906</v>
      </c>
    </row>
    <row r="1210" spans="1:19" hidden="1">
      <c r="A1210" s="7" t="s">
        <v>52</v>
      </c>
    </row>
    <row r="1211" spans="1:19" ht="22.5" customHeight="1">
      <c r="A1211" s="7" t="s">
        <v>53</v>
      </c>
      <c r="B1211" s="21"/>
      <c r="C1211" s="21"/>
      <c r="D1211" s="47" t="s">
        <v>431</v>
      </c>
      <c r="E1211" s="47"/>
      <c r="F1211" s="47"/>
      <c r="G1211" s="47"/>
      <c r="H1211" s="21"/>
      <c r="I1211" s="21"/>
      <c r="J1211" s="21"/>
      <c r="K1211" s="21"/>
      <c r="L1211" s="21"/>
    </row>
    <row r="1212" spans="1:19" hidden="1">
      <c r="A1212" s="7" t="s">
        <v>55</v>
      </c>
    </row>
    <row r="1213" spans="1:19" ht="22.5" customHeight="1">
      <c r="A1213" s="7" t="s">
        <v>53</v>
      </c>
      <c r="B1213" s="21"/>
      <c r="C1213" s="21"/>
      <c r="D1213" s="47" t="s">
        <v>432</v>
      </c>
      <c r="E1213" s="47"/>
      <c r="F1213" s="47"/>
      <c r="G1213" s="47"/>
      <c r="H1213" s="21"/>
      <c r="I1213" s="21"/>
      <c r="J1213" s="21"/>
      <c r="K1213" s="21"/>
      <c r="L1213" s="21"/>
    </row>
    <row r="1214" spans="1:19" hidden="1">
      <c r="A1214" s="7" t="s">
        <v>55</v>
      </c>
    </row>
    <row r="1215" spans="1:19" ht="22.5" customHeight="1">
      <c r="A1215" s="7" t="s">
        <v>53</v>
      </c>
      <c r="B1215" s="21"/>
      <c r="C1215" s="21"/>
      <c r="D1215" s="47" t="s">
        <v>433</v>
      </c>
      <c r="E1215" s="47"/>
      <c r="F1215" s="47"/>
      <c r="G1215" s="47"/>
      <c r="H1215" s="21"/>
      <c r="I1215" s="21"/>
      <c r="J1215" s="21"/>
      <c r="K1215" s="21"/>
      <c r="L1215" s="21"/>
    </row>
    <row r="1216" spans="1:19" hidden="1">
      <c r="A1216" s="7" t="s">
        <v>55</v>
      </c>
    </row>
    <row r="1217" spans="1:19" hidden="1">
      <c r="A1217" s="7" t="s">
        <v>90</v>
      </c>
    </row>
    <row r="1218" spans="1:19" hidden="1">
      <c r="A1218" s="7" t="s">
        <v>56</v>
      </c>
    </row>
    <row r="1219" spans="1:19" hidden="1">
      <c r="A1219" s="7" t="s">
        <v>57</v>
      </c>
    </row>
    <row r="1220" spans="1:19" hidden="1">
      <c r="A1220" s="7" t="s">
        <v>46</v>
      </c>
    </row>
    <row r="1221" spans="1:19">
      <c r="A1221" s="7">
        <v>8</v>
      </c>
      <c r="B1221" s="16" t="s">
        <v>434</v>
      </c>
      <c r="C1221" s="16"/>
      <c r="D1221" s="63" t="s">
        <v>270</v>
      </c>
      <c r="E1221" s="63"/>
      <c r="F1221" s="63"/>
      <c r="G1221" s="63"/>
      <c r="H1221" s="17"/>
      <c r="I1221" s="17"/>
      <c r="J1221" s="17"/>
      <c r="K1221" s="17"/>
      <c r="L1221" s="23"/>
      <c r="M1221" s="7"/>
    </row>
    <row r="1222" spans="1:19" hidden="1">
      <c r="A1222" s="7" t="s">
        <v>78</v>
      </c>
    </row>
    <row r="1223" spans="1:19" hidden="1">
      <c r="A1223" s="7" t="s">
        <v>78</v>
      </c>
    </row>
    <row r="1224" spans="1:19" hidden="1">
      <c r="A1224" s="7" t="s">
        <v>78</v>
      </c>
    </row>
    <row r="1225" spans="1:19" hidden="1">
      <c r="A1225" s="7" t="s">
        <v>78</v>
      </c>
    </row>
    <row r="1226" spans="1:19" hidden="1">
      <c r="A1226" s="7" t="s">
        <v>78</v>
      </c>
    </row>
    <row r="1227" spans="1:19" hidden="1">
      <c r="A1227" s="7" t="s">
        <v>78</v>
      </c>
    </row>
    <row r="1228" spans="1:19" hidden="1">
      <c r="A1228" s="7" t="s">
        <v>78</v>
      </c>
    </row>
    <row r="1229" spans="1:19" hidden="1">
      <c r="A1229" s="7" t="s">
        <v>78</v>
      </c>
    </row>
    <row r="1230" spans="1:19">
      <c r="A1230" s="7">
        <v>9</v>
      </c>
      <c r="B1230" s="16" t="s">
        <v>435</v>
      </c>
      <c r="C1230" s="16"/>
      <c r="D1230" s="45" t="s">
        <v>436</v>
      </c>
      <c r="E1230" s="46"/>
      <c r="F1230" s="46"/>
      <c r="G1230" s="46"/>
      <c r="H1230" s="116" t="s">
        <v>84</v>
      </c>
      <c r="I1230" s="119">
        <v>37</v>
      </c>
      <c r="J1230" s="120"/>
      <c r="K1230" s="18"/>
      <c r="L1230" s="19" t="str">
        <f>IF(AND(I1230= "",J1230= ""), 0, ROUND(ROUND(K1230, 2) * ROUND(IF(J1230="",I1230,J1230),  2), 2))</f>
        <v/>
      </c>
      <c r="M1230" s="7"/>
      <c r="O1230" s="20">
        <v>0.2</v>
      </c>
      <c r="S1230" s="7">
        <v>1906</v>
      </c>
    </row>
    <row r="1231" spans="1:19" hidden="1">
      <c r="A1231" s="7" t="s">
        <v>52</v>
      </c>
    </row>
    <row r="1232" spans="1:19" hidden="1">
      <c r="A1232" s="22" t="s">
        <v>71</v>
      </c>
    </row>
    <row r="1233" spans="1:19" hidden="1">
      <c r="A1233" s="7" t="s">
        <v>52</v>
      </c>
    </row>
    <row r="1234" spans="1:19">
      <c r="A1234" s="7" t="s">
        <v>53</v>
      </c>
      <c r="B1234" s="21"/>
      <c r="C1234" s="21"/>
      <c r="D1234" s="47" t="s">
        <v>142</v>
      </c>
      <c r="E1234" s="47"/>
      <c r="F1234" s="47"/>
      <c r="G1234" s="47"/>
      <c r="H1234" s="21"/>
      <c r="I1234" s="21"/>
      <c r="J1234" s="21"/>
      <c r="K1234" s="21"/>
      <c r="L1234" s="21"/>
    </row>
    <row r="1235" spans="1:19">
      <c r="A1235" s="7" t="s">
        <v>53</v>
      </c>
      <c r="B1235" s="21"/>
      <c r="C1235" s="21"/>
      <c r="D1235" s="47" t="s">
        <v>437</v>
      </c>
      <c r="E1235" s="47"/>
      <c r="F1235" s="47"/>
      <c r="G1235" s="47"/>
      <c r="H1235" s="21"/>
      <c r="I1235" s="21"/>
      <c r="J1235" s="21"/>
      <c r="K1235" s="21"/>
      <c r="L1235" s="21"/>
    </row>
    <row r="1236" spans="1:19" hidden="1">
      <c r="A1236" s="7" t="s">
        <v>55</v>
      </c>
    </row>
    <row r="1237" spans="1:19" hidden="1">
      <c r="A1237" s="7" t="s">
        <v>55</v>
      </c>
    </row>
    <row r="1238" spans="1:19" hidden="1">
      <c r="A1238" s="7" t="s">
        <v>55</v>
      </c>
    </row>
    <row r="1239" spans="1:19" hidden="1">
      <c r="A1239" s="7" t="s">
        <v>56</v>
      </c>
    </row>
    <row r="1240" spans="1:19" hidden="1">
      <c r="A1240" s="7" t="s">
        <v>57</v>
      </c>
    </row>
    <row r="1241" spans="1:19">
      <c r="A1241" s="7">
        <v>9</v>
      </c>
      <c r="B1241" s="16" t="s">
        <v>438</v>
      </c>
      <c r="C1241" s="16"/>
      <c r="D1241" s="45" t="s">
        <v>439</v>
      </c>
      <c r="E1241" s="46"/>
      <c r="F1241" s="46"/>
      <c r="G1241" s="46"/>
      <c r="H1241" s="116" t="s">
        <v>84</v>
      </c>
      <c r="I1241" s="119">
        <v>37</v>
      </c>
      <c r="J1241" s="120"/>
      <c r="K1241" s="18"/>
      <c r="L1241" s="19" t="str">
        <f>IF(AND(I1241= "",J1241= ""), 0, ROUND(ROUND(K1241, 2) * ROUND(IF(J1241="",I1241,J1241),  2), 2))</f>
        <v/>
      </c>
      <c r="M1241" s="7"/>
      <c r="O1241" s="20">
        <v>0.2</v>
      </c>
      <c r="S1241" s="7">
        <v>1906</v>
      </c>
    </row>
    <row r="1242" spans="1:19" hidden="1">
      <c r="A1242" s="7" t="s">
        <v>52</v>
      </c>
    </row>
    <row r="1243" spans="1:19" hidden="1">
      <c r="A1243" s="7" t="s">
        <v>52</v>
      </c>
    </row>
    <row r="1244" spans="1:19" hidden="1">
      <c r="A1244" s="7" t="s">
        <v>52</v>
      </c>
    </row>
    <row r="1245" spans="1:19">
      <c r="A1245" s="7" t="s">
        <v>53</v>
      </c>
      <c r="B1245" s="21"/>
      <c r="C1245" s="21"/>
      <c r="D1245" s="47" t="s">
        <v>142</v>
      </c>
      <c r="E1245" s="47"/>
      <c r="F1245" s="47"/>
      <c r="G1245" s="47"/>
      <c r="H1245" s="21"/>
      <c r="I1245" s="21"/>
      <c r="J1245" s="21"/>
      <c r="K1245" s="21"/>
      <c r="L1245" s="21"/>
    </row>
    <row r="1246" spans="1:19">
      <c r="A1246" s="7" t="s">
        <v>53</v>
      </c>
      <c r="B1246" s="21"/>
      <c r="C1246" s="21"/>
      <c r="D1246" s="47" t="s">
        <v>440</v>
      </c>
      <c r="E1246" s="47"/>
      <c r="F1246" s="47"/>
      <c r="G1246" s="47"/>
      <c r="H1246" s="21"/>
      <c r="I1246" s="21"/>
      <c r="J1246" s="21"/>
      <c r="K1246" s="21"/>
      <c r="L1246" s="21"/>
    </row>
    <row r="1247" spans="1:19" hidden="1">
      <c r="A1247" s="7" t="s">
        <v>55</v>
      </c>
    </row>
    <row r="1248" spans="1:19" hidden="1">
      <c r="A1248" s="7" t="s">
        <v>55</v>
      </c>
    </row>
    <row r="1249" spans="1:19" hidden="1">
      <c r="A1249" s="7" t="s">
        <v>55</v>
      </c>
    </row>
    <row r="1250" spans="1:19" hidden="1">
      <c r="A1250" s="7" t="s">
        <v>56</v>
      </c>
    </row>
    <row r="1251" spans="1:19" hidden="1">
      <c r="A1251" s="7" t="s">
        <v>57</v>
      </c>
    </row>
    <row r="1252" spans="1:19">
      <c r="A1252" s="7">
        <v>9</v>
      </c>
      <c r="B1252" s="16" t="s">
        <v>441</v>
      </c>
      <c r="C1252" s="16"/>
      <c r="D1252" s="45" t="s">
        <v>442</v>
      </c>
      <c r="E1252" s="46"/>
      <c r="F1252" s="46"/>
      <c r="G1252" s="46"/>
      <c r="H1252" s="116" t="s">
        <v>84</v>
      </c>
      <c r="I1252" s="119">
        <v>9.5</v>
      </c>
      <c r="J1252" s="120"/>
      <c r="K1252" s="18"/>
      <c r="L1252" s="19" t="str">
        <f>IF(AND(I1252= "",J1252= ""), 0, ROUND(ROUND(K1252, 2) * ROUND(IF(J1252="",I1252,J1252),  2), 2))</f>
        <v/>
      </c>
      <c r="M1252" s="7"/>
      <c r="O1252" s="20">
        <v>0.2</v>
      </c>
      <c r="S1252" s="7">
        <v>1906</v>
      </c>
    </row>
    <row r="1253" spans="1:19" hidden="1">
      <c r="A1253" s="7" t="s">
        <v>52</v>
      </c>
    </row>
    <row r="1254" spans="1:19" hidden="1">
      <c r="A1254" s="7" t="s">
        <v>52</v>
      </c>
    </row>
    <row r="1255" spans="1:19" hidden="1">
      <c r="A1255" s="7" t="s">
        <v>52</v>
      </c>
    </row>
    <row r="1256" spans="1:19">
      <c r="A1256" s="7" t="s">
        <v>53</v>
      </c>
      <c r="B1256" s="21"/>
      <c r="C1256" s="21"/>
      <c r="D1256" s="47" t="s">
        <v>142</v>
      </c>
      <c r="E1256" s="47"/>
      <c r="F1256" s="47"/>
      <c r="G1256" s="47"/>
      <c r="H1256" s="21"/>
      <c r="I1256" s="21"/>
      <c r="J1256" s="21"/>
      <c r="K1256" s="21"/>
      <c r="L1256" s="21"/>
    </row>
    <row r="1257" spans="1:19">
      <c r="A1257" s="7" t="s">
        <v>53</v>
      </c>
      <c r="B1257" s="21"/>
      <c r="C1257" s="21"/>
      <c r="D1257" s="47" t="s">
        <v>440</v>
      </c>
      <c r="E1257" s="47"/>
      <c r="F1257" s="47"/>
      <c r="G1257" s="47"/>
      <c r="H1257" s="21"/>
      <c r="I1257" s="21"/>
      <c r="J1257" s="21"/>
      <c r="K1257" s="21"/>
      <c r="L1257" s="21"/>
    </row>
    <row r="1258" spans="1:19" hidden="1">
      <c r="A1258" s="7" t="s">
        <v>55</v>
      </c>
    </row>
    <row r="1259" spans="1:19" hidden="1">
      <c r="A1259" s="7" t="s">
        <v>56</v>
      </c>
    </row>
    <row r="1260" spans="1:19" hidden="1">
      <c r="A1260" s="7" t="s">
        <v>57</v>
      </c>
    </row>
    <row r="1261" spans="1:19">
      <c r="A1261" s="7">
        <v>9</v>
      </c>
      <c r="B1261" s="16" t="s">
        <v>443</v>
      </c>
      <c r="C1261" s="16"/>
      <c r="D1261" s="45" t="s">
        <v>444</v>
      </c>
      <c r="E1261" s="46"/>
      <c r="F1261" s="46"/>
      <c r="G1261" s="46"/>
      <c r="H1261" s="116" t="s">
        <v>51</v>
      </c>
      <c r="I1261" s="117">
        <v>4</v>
      </c>
      <c r="J1261" s="118"/>
      <c r="K1261" s="18"/>
      <c r="L1261" s="19" t="str">
        <f>IF(AND(I1261= "",J1261= ""), 0, ROUND(ROUND(K1261, 2) * ROUND(IF(J1261="",I1261,J1261),  0), 2))</f>
        <v/>
      </c>
      <c r="M1261" s="7"/>
      <c r="O1261" s="20">
        <v>0.2</v>
      </c>
      <c r="S1261" s="7">
        <v>1906</v>
      </c>
    </row>
    <row r="1262" spans="1:19" hidden="1">
      <c r="A1262" s="7" t="s">
        <v>52</v>
      </c>
    </row>
    <row r="1263" spans="1:19" hidden="1">
      <c r="A1263" s="7" t="s">
        <v>52</v>
      </c>
    </row>
    <row r="1264" spans="1:19" hidden="1">
      <c r="A1264" s="7" t="s">
        <v>52</v>
      </c>
    </row>
    <row r="1265" spans="1:19">
      <c r="A1265" s="7" t="s">
        <v>53</v>
      </c>
      <c r="B1265" s="21"/>
      <c r="C1265" s="21"/>
      <c r="D1265" s="47" t="s">
        <v>142</v>
      </c>
      <c r="E1265" s="47"/>
      <c r="F1265" s="47"/>
      <c r="G1265" s="47"/>
      <c r="H1265" s="21"/>
      <c r="I1265" s="21"/>
      <c r="J1265" s="21"/>
      <c r="K1265" s="21"/>
      <c r="L1265" s="21"/>
    </row>
    <row r="1266" spans="1:19">
      <c r="A1266" s="7" t="s">
        <v>53</v>
      </c>
      <c r="B1266" s="21"/>
      <c r="C1266" s="21"/>
      <c r="D1266" s="47" t="s">
        <v>440</v>
      </c>
      <c r="E1266" s="47"/>
      <c r="F1266" s="47"/>
      <c r="G1266" s="47"/>
      <c r="H1266" s="21"/>
      <c r="I1266" s="21"/>
      <c r="J1266" s="21"/>
      <c r="K1266" s="21"/>
      <c r="L1266" s="21"/>
    </row>
    <row r="1267" spans="1:19" hidden="1">
      <c r="A1267" s="7" t="s">
        <v>55</v>
      </c>
    </row>
    <row r="1268" spans="1:19" hidden="1">
      <c r="A1268" s="7" t="s">
        <v>56</v>
      </c>
    </row>
    <row r="1269" spans="1:19" hidden="1">
      <c r="A1269" s="7" t="s">
        <v>57</v>
      </c>
    </row>
    <row r="1270" spans="1:19">
      <c r="A1270" s="7">
        <v>9</v>
      </c>
      <c r="B1270" s="16" t="s">
        <v>445</v>
      </c>
      <c r="C1270" s="16"/>
      <c r="D1270" s="45" t="s">
        <v>446</v>
      </c>
      <c r="E1270" s="46"/>
      <c r="F1270" s="46"/>
      <c r="G1270" s="46"/>
      <c r="H1270" s="116" t="s">
        <v>84</v>
      </c>
      <c r="I1270" s="119">
        <v>3.6</v>
      </c>
      <c r="J1270" s="120"/>
      <c r="K1270" s="18"/>
      <c r="L1270" s="19" t="str">
        <f>IF(AND(I1270= "",J1270= ""), 0, ROUND(ROUND(K1270, 2) * ROUND(IF(J1270="",I1270,J1270),  2), 2))</f>
        <v/>
      </c>
      <c r="M1270" s="7"/>
      <c r="O1270" s="20">
        <v>0.2</v>
      </c>
      <c r="S1270" s="7">
        <v>1906</v>
      </c>
    </row>
    <row r="1271" spans="1:19" hidden="1">
      <c r="A1271" s="7" t="s">
        <v>52</v>
      </c>
    </row>
    <row r="1272" spans="1:19" hidden="1">
      <c r="A1272" s="7" t="s">
        <v>52</v>
      </c>
    </row>
    <row r="1273" spans="1:19">
      <c r="A1273" s="7" t="s">
        <v>53</v>
      </c>
      <c r="B1273" s="21"/>
      <c r="C1273" s="21"/>
      <c r="D1273" s="47" t="s">
        <v>124</v>
      </c>
      <c r="E1273" s="47"/>
      <c r="F1273" s="47"/>
      <c r="G1273" s="47"/>
      <c r="H1273" s="21"/>
      <c r="I1273" s="21"/>
      <c r="J1273" s="21"/>
      <c r="K1273" s="21"/>
      <c r="L1273" s="21"/>
    </row>
    <row r="1274" spans="1:19">
      <c r="A1274" s="7" t="s">
        <v>53</v>
      </c>
      <c r="B1274" s="21"/>
      <c r="C1274" s="21"/>
      <c r="D1274" s="47" t="s">
        <v>290</v>
      </c>
      <c r="E1274" s="47"/>
      <c r="F1274" s="47"/>
      <c r="G1274" s="47"/>
      <c r="H1274" s="21"/>
      <c r="I1274" s="21"/>
      <c r="J1274" s="21"/>
      <c r="K1274" s="21"/>
      <c r="L1274" s="21"/>
    </row>
    <row r="1275" spans="1:19">
      <c r="A1275" s="7" t="s">
        <v>53</v>
      </c>
      <c r="B1275" s="21"/>
      <c r="C1275" s="21"/>
      <c r="D1275" s="47" t="s">
        <v>447</v>
      </c>
      <c r="E1275" s="47"/>
      <c r="F1275" s="47"/>
      <c r="G1275" s="47"/>
      <c r="H1275" s="21"/>
      <c r="I1275" s="21"/>
      <c r="J1275" s="21"/>
      <c r="K1275" s="21"/>
      <c r="L1275" s="21"/>
    </row>
    <row r="1276" spans="1:19" hidden="1">
      <c r="A1276" s="7" t="s">
        <v>55</v>
      </c>
    </row>
    <row r="1277" spans="1:19" hidden="1">
      <c r="A1277" s="7" t="s">
        <v>90</v>
      </c>
    </row>
    <row r="1278" spans="1:19" hidden="1">
      <c r="A1278" s="7" t="s">
        <v>56</v>
      </c>
    </row>
    <row r="1279" spans="1:19" hidden="1">
      <c r="A1279" s="7" t="s">
        <v>57</v>
      </c>
    </row>
    <row r="1280" spans="1:19">
      <c r="A1280" s="7">
        <v>9</v>
      </c>
      <c r="B1280" s="16" t="s">
        <v>448</v>
      </c>
      <c r="C1280" s="16"/>
      <c r="D1280" s="45" t="s">
        <v>449</v>
      </c>
      <c r="E1280" s="46"/>
      <c r="F1280" s="46"/>
      <c r="G1280" s="46"/>
      <c r="H1280" s="116" t="s">
        <v>84</v>
      </c>
      <c r="I1280" s="119">
        <v>47.3</v>
      </c>
      <c r="J1280" s="120"/>
      <c r="K1280" s="18"/>
      <c r="L1280" s="19" t="str">
        <f>IF(AND(I1280= "",J1280= ""), 0, ROUND(ROUND(K1280, 2) * ROUND(IF(J1280="",I1280,J1280),  2), 2))</f>
        <v/>
      </c>
      <c r="M1280" s="7"/>
      <c r="O1280" s="20">
        <v>0.2</v>
      </c>
      <c r="S1280" s="7">
        <v>1906</v>
      </c>
    </row>
    <row r="1281" spans="1:12" hidden="1">
      <c r="A1281" s="7" t="s">
        <v>52</v>
      </c>
    </row>
    <row r="1282" spans="1:12" hidden="1">
      <c r="A1282" s="7" t="s">
        <v>52</v>
      </c>
    </row>
    <row r="1283" spans="1:12">
      <c r="A1283" s="7" t="s">
        <v>53</v>
      </c>
      <c r="B1283" s="21"/>
      <c r="C1283" s="21"/>
      <c r="D1283" s="47" t="s">
        <v>124</v>
      </c>
      <c r="E1283" s="47"/>
      <c r="F1283" s="47"/>
      <c r="G1283" s="47"/>
      <c r="H1283" s="21"/>
      <c r="I1283" s="21"/>
      <c r="J1283" s="21"/>
      <c r="K1283" s="21"/>
      <c r="L1283" s="21"/>
    </row>
    <row r="1284" spans="1:12">
      <c r="A1284" s="7" t="s">
        <v>53</v>
      </c>
      <c r="B1284" s="21"/>
      <c r="C1284" s="21"/>
      <c r="D1284" s="47" t="s">
        <v>290</v>
      </c>
      <c r="E1284" s="47"/>
      <c r="F1284" s="47"/>
      <c r="G1284" s="47"/>
      <c r="H1284" s="21"/>
      <c r="I1284" s="21"/>
      <c r="J1284" s="21"/>
      <c r="K1284" s="21"/>
      <c r="L1284" s="21"/>
    </row>
    <row r="1285" spans="1:12" hidden="1">
      <c r="A1285" s="7" t="s">
        <v>55</v>
      </c>
    </row>
    <row r="1286" spans="1:12">
      <c r="A1286" s="7" t="s">
        <v>53</v>
      </c>
      <c r="B1286" s="21"/>
      <c r="C1286" s="21"/>
      <c r="D1286" s="47" t="s">
        <v>131</v>
      </c>
      <c r="E1286" s="47"/>
      <c r="F1286" s="47"/>
      <c r="G1286" s="47"/>
      <c r="H1286" s="21"/>
      <c r="I1286" s="21"/>
      <c r="J1286" s="21"/>
      <c r="K1286" s="21"/>
      <c r="L1286" s="21"/>
    </row>
    <row r="1287" spans="1:12" hidden="1">
      <c r="A1287" s="7" t="s">
        <v>55</v>
      </c>
    </row>
    <row r="1288" spans="1:12">
      <c r="A1288" s="7" t="s">
        <v>53</v>
      </c>
      <c r="B1288" s="21"/>
      <c r="C1288" s="21"/>
      <c r="D1288" s="47" t="s">
        <v>450</v>
      </c>
      <c r="E1288" s="47"/>
      <c r="F1288" s="47"/>
      <c r="G1288" s="47"/>
      <c r="H1288" s="21"/>
      <c r="I1288" s="21"/>
      <c r="J1288" s="21"/>
      <c r="K1288" s="21"/>
      <c r="L1288" s="21"/>
    </row>
    <row r="1289" spans="1:12" hidden="1">
      <c r="A1289" s="7" t="s">
        <v>55</v>
      </c>
    </row>
    <row r="1290" spans="1:12">
      <c r="A1290" s="7" t="s">
        <v>53</v>
      </c>
      <c r="B1290" s="21"/>
      <c r="C1290" s="21"/>
      <c r="D1290" s="47" t="s">
        <v>451</v>
      </c>
      <c r="E1290" s="47"/>
      <c r="F1290" s="47"/>
      <c r="G1290" s="47"/>
      <c r="H1290" s="21"/>
      <c r="I1290" s="21"/>
      <c r="J1290" s="21"/>
      <c r="K1290" s="21"/>
      <c r="L1290" s="21"/>
    </row>
    <row r="1291" spans="1:12" hidden="1">
      <c r="A1291" s="7" t="s">
        <v>55</v>
      </c>
    </row>
    <row r="1292" spans="1:12">
      <c r="A1292" s="7" t="s">
        <v>53</v>
      </c>
      <c r="B1292" s="21"/>
      <c r="C1292" s="21"/>
      <c r="D1292" s="47" t="s">
        <v>452</v>
      </c>
      <c r="E1292" s="47"/>
      <c r="F1292" s="47"/>
      <c r="G1292" s="47"/>
      <c r="H1292" s="21"/>
      <c r="I1292" s="21"/>
      <c r="J1292" s="21"/>
      <c r="K1292" s="21"/>
      <c r="L1292" s="21"/>
    </row>
    <row r="1293" spans="1:12" hidden="1">
      <c r="A1293" s="7" t="s">
        <v>55</v>
      </c>
    </row>
    <row r="1294" spans="1:12" hidden="1">
      <c r="A1294" s="7" t="s">
        <v>90</v>
      </c>
    </row>
    <row r="1295" spans="1:12" hidden="1">
      <c r="A1295" s="7" t="s">
        <v>56</v>
      </c>
    </row>
    <row r="1296" spans="1:12" hidden="1">
      <c r="A1296" s="7" t="s">
        <v>57</v>
      </c>
    </row>
    <row r="1297" spans="1:19">
      <c r="A1297" s="7">
        <v>9</v>
      </c>
      <c r="B1297" s="16" t="s">
        <v>453</v>
      </c>
      <c r="C1297" s="16"/>
      <c r="D1297" s="45" t="s">
        <v>454</v>
      </c>
      <c r="E1297" s="46"/>
      <c r="F1297" s="46"/>
      <c r="G1297" s="46"/>
      <c r="H1297" s="116" t="s">
        <v>84</v>
      </c>
      <c r="I1297" s="119">
        <v>10.199999999999999</v>
      </c>
      <c r="J1297" s="120"/>
      <c r="K1297" s="18"/>
      <c r="L1297" s="19" t="str">
        <f>IF(AND(I1297= "",J1297= ""), 0, ROUND(ROUND(K1297, 2) * ROUND(IF(J1297="",I1297,J1297),  2), 2))</f>
        <v/>
      </c>
      <c r="M1297" s="7"/>
      <c r="O1297" s="20">
        <v>0.2</v>
      </c>
      <c r="S1297" s="7">
        <v>1906</v>
      </c>
    </row>
    <row r="1298" spans="1:19" hidden="1">
      <c r="A1298" s="7" t="s">
        <v>52</v>
      </c>
    </row>
    <row r="1299" spans="1:19" hidden="1">
      <c r="A1299" s="7" t="s">
        <v>52</v>
      </c>
    </row>
    <row r="1300" spans="1:19">
      <c r="A1300" s="7" t="s">
        <v>53</v>
      </c>
      <c r="B1300" s="21"/>
      <c r="C1300" s="21"/>
      <c r="D1300" s="47" t="s">
        <v>124</v>
      </c>
      <c r="E1300" s="47"/>
      <c r="F1300" s="47"/>
      <c r="G1300" s="47"/>
      <c r="H1300" s="21"/>
      <c r="I1300" s="21"/>
      <c r="J1300" s="21"/>
      <c r="K1300" s="21"/>
      <c r="L1300" s="21"/>
    </row>
    <row r="1301" spans="1:19">
      <c r="A1301" s="7" t="s">
        <v>53</v>
      </c>
      <c r="B1301" s="21"/>
      <c r="C1301" s="21"/>
      <c r="D1301" s="47" t="s">
        <v>172</v>
      </c>
      <c r="E1301" s="47"/>
      <c r="F1301" s="47"/>
      <c r="G1301" s="47"/>
      <c r="H1301" s="21"/>
      <c r="I1301" s="21"/>
      <c r="J1301" s="21"/>
      <c r="K1301" s="21"/>
      <c r="L1301" s="21"/>
    </row>
    <row r="1302" spans="1:19" hidden="1">
      <c r="A1302" s="7" t="s">
        <v>55</v>
      </c>
    </row>
    <row r="1303" spans="1:19">
      <c r="A1303" s="7" t="s">
        <v>53</v>
      </c>
      <c r="B1303" s="21"/>
      <c r="C1303" s="21"/>
      <c r="D1303" s="47" t="s">
        <v>450</v>
      </c>
      <c r="E1303" s="47"/>
      <c r="F1303" s="47"/>
      <c r="G1303" s="47"/>
      <c r="H1303" s="21"/>
      <c r="I1303" s="21"/>
      <c r="J1303" s="21"/>
      <c r="K1303" s="21"/>
      <c r="L1303" s="21"/>
    </row>
    <row r="1304" spans="1:19" hidden="1">
      <c r="A1304" s="7" t="s">
        <v>55</v>
      </c>
    </row>
    <row r="1305" spans="1:19">
      <c r="A1305" s="7" t="s">
        <v>53</v>
      </c>
      <c r="B1305" s="21"/>
      <c r="C1305" s="21"/>
      <c r="D1305" s="47" t="s">
        <v>451</v>
      </c>
      <c r="E1305" s="47"/>
      <c r="F1305" s="47"/>
      <c r="G1305" s="47"/>
      <c r="H1305" s="21"/>
      <c r="I1305" s="21"/>
      <c r="J1305" s="21"/>
      <c r="K1305" s="21"/>
      <c r="L1305" s="21"/>
    </row>
    <row r="1306" spans="1:19" hidden="1">
      <c r="A1306" s="7" t="s">
        <v>55</v>
      </c>
    </row>
    <row r="1307" spans="1:19" hidden="1">
      <c r="A1307" s="7" t="s">
        <v>90</v>
      </c>
    </row>
    <row r="1308" spans="1:19" hidden="1">
      <c r="A1308" s="7" t="s">
        <v>56</v>
      </c>
    </row>
    <row r="1309" spans="1:19" hidden="1">
      <c r="A1309" s="7" t="s">
        <v>57</v>
      </c>
    </row>
    <row r="1310" spans="1:19">
      <c r="A1310" s="7">
        <v>9</v>
      </c>
      <c r="B1310" s="16" t="s">
        <v>455</v>
      </c>
      <c r="C1310" s="16"/>
      <c r="D1310" s="45" t="s">
        <v>456</v>
      </c>
      <c r="E1310" s="46"/>
      <c r="F1310" s="46"/>
      <c r="G1310" s="46"/>
      <c r="H1310" s="116" t="s">
        <v>84</v>
      </c>
      <c r="I1310" s="119">
        <v>30.5</v>
      </c>
      <c r="J1310" s="120"/>
      <c r="K1310" s="18"/>
      <c r="L1310" s="19" t="str">
        <f>IF(AND(I1310= "",J1310= ""), 0, ROUND(ROUND(K1310, 2) * ROUND(IF(J1310="",I1310,J1310),  2), 2))</f>
        <v/>
      </c>
      <c r="M1310" s="7"/>
      <c r="O1310" s="20">
        <v>0.2</v>
      </c>
      <c r="S1310" s="7">
        <v>1906</v>
      </c>
    </row>
    <row r="1311" spans="1:19" hidden="1">
      <c r="A1311" s="7" t="s">
        <v>52</v>
      </c>
    </row>
    <row r="1312" spans="1:19" hidden="1">
      <c r="A1312" s="7" t="s">
        <v>52</v>
      </c>
    </row>
    <row r="1313" spans="1:19">
      <c r="A1313" s="7" t="s">
        <v>53</v>
      </c>
      <c r="B1313" s="21"/>
      <c r="C1313" s="21"/>
      <c r="D1313" s="47" t="s">
        <v>124</v>
      </c>
      <c r="E1313" s="47"/>
      <c r="F1313" s="47"/>
      <c r="G1313" s="47"/>
      <c r="H1313" s="21"/>
      <c r="I1313" s="21"/>
      <c r="J1313" s="21"/>
      <c r="K1313" s="21"/>
      <c r="L1313" s="21"/>
    </row>
    <row r="1314" spans="1:19">
      <c r="A1314" s="7" t="s">
        <v>53</v>
      </c>
      <c r="B1314" s="21"/>
      <c r="C1314" s="21"/>
      <c r="D1314" s="47" t="s">
        <v>419</v>
      </c>
      <c r="E1314" s="47"/>
      <c r="F1314" s="47"/>
      <c r="G1314" s="47"/>
      <c r="H1314" s="21"/>
      <c r="I1314" s="21"/>
      <c r="J1314" s="21"/>
      <c r="K1314" s="21"/>
      <c r="L1314" s="21"/>
    </row>
    <row r="1315" spans="1:19">
      <c r="A1315" s="7" t="s">
        <v>53</v>
      </c>
      <c r="B1315" s="21"/>
      <c r="C1315" s="21"/>
      <c r="D1315" s="47" t="s">
        <v>402</v>
      </c>
      <c r="E1315" s="47"/>
      <c r="F1315" s="47"/>
      <c r="G1315" s="47"/>
      <c r="H1315" s="21"/>
      <c r="I1315" s="21"/>
      <c r="J1315" s="21"/>
      <c r="K1315" s="21"/>
      <c r="L1315" s="21"/>
    </row>
    <row r="1316" spans="1:19" hidden="1">
      <c r="A1316" s="7" t="s">
        <v>55</v>
      </c>
    </row>
    <row r="1317" spans="1:19" hidden="1">
      <c r="A1317" s="7" t="s">
        <v>90</v>
      </c>
    </row>
    <row r="1318" spans="1:19" hidden="1">
      <c r="A1318" s="7" t="s">
        <v>56</v>
      </c>
    </row>
    <row r="1319" spans="1:19" hidden="1">
      <c r="A1319" s="7" t="s">
        <v>57</v>
      </c>
    </row>
    <row r="1320" spans="1:19">
      <c r="A1320" s="7">
        <v>9</v>
      </c>
      <c r="B1320" s="16" t="s">
        <v>457</v>
      </c>
      <c r="C1320" s="16"/>
      <c r="D1320" s="45" t="s">
        <v>458</v>
      </c>
      <c r="E1320" s="46"/>
      <c r="F1320" s="46"/>
      <c r="G1320" s="46"/>
      <c r="H1320" s="116" t="s">
        <v>84</v>
      </c>
      <c r="I1320" s="119">
        <v>5</v>
      </c>
      <c r="J1320" s="120"/>
      <c r="K1320" s="18"/>
      <c r="L1320" s="19" t="str">
        <f>IF(AND(I1320= "",J1320= ""), 0, ROUND(ROUND(K1320, 2) * ROUND(IF(J1320="",I1320,J1320),  2), 2))</f>
        <v/>
      </c>
      <c r="M1320" s="7"/>
      <c r="O1320" s="20">
        <v>0.2</v>
      </c>
      <c r="S1320" s="7">
        <v>1906</v>
      </c>
    </row>
    <row r="1321" spans="1:19" hidden="1">
      <c r="A1321" s="7" t="s">
        <v>52</v>
      </c>
    </row>
    <row r="1322" spans="1:19" hidden="1">
      <c r="A1322" s="7" t="s">
        <v>52</v>
      </c>
    </row>
    <row r="1323" spans="1:19">
      <c r="A1323" s="7" t="s">
        <v>53</v>
      </c>
      <c r="B1323" s="21"/>
      <c r="C1323" s="21"/>
      <c r="D1323" s="47" t="s">
        <v>124</v>
      </c>
      <c r="E1323" s="47"/>
      <c r="F1323" s="47"/>
      <c r="G1323" s="47"/>
      <c r="H1323" s="21"/>
      <c r="I1323" s="21"/>
      <c r="J1323" s="21"/>
      <c r="K1323" s="21"/>
      <c r="L1323" s="21"/>
    </row>
    <row r="1324" spans="1:19">
      <c r="A1324" s="7" t="s">
        <v>53</v>
      </c>
      <c r="B1324" s="21"/>
      <c r="C1324" s="21"/>
      <c r="D1324" s="47" t="s">
        <v>459</v>
      </c>
      <c r="E1324" s="47"/>
      <c r="F1324" s="47"/>
      <c r="G1324" s="47"/>
      <c r="H1324" s="21"/>
      <c r="I1324" s="21"/>
      <c r="J1324" s="21"/>
      <c r="K1324" s="21"/>
      <c r="L1324" s="21"/>
    </row>
    <row r="1325" spans="1:19" hidden="1">
      <c r="A1325" s="7" t="s">
        <v>55</v>
      </c>
    </row>
    <row r="1326" spans="1:19" hidden="1">
      <c r="A1326" s="7" t="s">
        <v>56</v>
      </c>
    </row>
    <row r="1327" spans="1:19" hidden="1">
      <c r="A1327" s="7" t="s">
        <v>57</v>
      </c>
    </row>
    <row r="1328" spans="1:19">
      <c r="A1328" s="7">
        <v>9</v>
      </c>
      <c r="B1328" s="16" t="s">
        <v>460</v>
      </c>
      <c r="C1328" s="16"/>
      <c r="D1328" s="45" t="s">
        <v>461</v>
      </c>
      <c r="E1328" s="46"/>
      <c r="F1328" s="46"/>
      <c r="G1328" s="46"/>
      <c r="H1328" s="116" t="s">
        <v>84</v>
      </c>
      <c r="I1328" s="119">
        <v>156</v>
      </c>
      <c r="J1328" s="120"/>
      <c r="K1328" s="18"/>
      <c r="L1328" s="19" t="str">
        <f>IF(AND(I1328= "",J1328= ""), 0, ROUND(ROUND(K1328, 2) * ROUND(IF(J1328="",I1328,J1328),  2), 2))</f>
        <v/>
      </c>
      <c r="M1328" s="7"/>
      <c r="O1328" s="20">
        <v>0.2</v>
      </c>
      <c r="S1328" s="7">
        <v>1906</v>
      </c>
    </row>
    <row r="1329" spans="1:19" hidden="1">
      <c r="A1329" s="7" t="s">
        <v>52</v>
      </c>
    </row>
    <row r="1330" spans="1:19" hidden="1">
      <c r="A1330" s="7" t="s">
        <v>52</v>
      </c>
    </row>
    <row r="1331" spans="1:19" hidden="1">
      <c r="A1331" s="7" t="s">
        <v>52</v>
      </c>
    </row>
    <row r="1332" spans="1:19">
      <c r="A1332" s="7" t="s">
        <v>53</v>
      </c>
      <c r="B1332" s="21"/>
      <c r="C1332" s="21"/>
      <c r="D1332" s="47" t="s">
        <v>462</v>
      </c>
      <c r="E1332" s="47"/>
      <c r="F1332" s="47"/>
      <c r="G1332" s="47"/>
      <c r="H1332" s="21"/>
      <c r="I1332" s="21"/>
      <c r="J1332" s="21"/>
      <c r="K1332" s="21"/>
      <c r="L1332" s="21"/>
    </row>
    <row r="1333" spans="1:19" hidden="1">
      <c r="A1333" s="7" t="s">
        <v>55</v>
      </c>
    </row>
    <row r="1334" spans="1:19">
      <c r="A1334" s="7" t="s">
        <v>53</v>
      </c>
      <c r="B1334" s="21"/>
      <c r="C1334" s="21"/>
      <c r="D1334" s="47" t="s">
        <v>463</v>
      </c>
      <c r="E1334" s="47"/>
      <c r="F1334" s="47"/>
      <c r="G1334" s="47"/>
      <c r="H1334" s="21"/>
      <c r="I1334" s="21"/>
      <c r="J1334" s="21"/>
      <c r="K1334" s="21"/>
      <c r="L1334" s="21"/>
    </row>
    <row r="1335" spans="1:19" hidden="1">
      <c r="A1335" s="7" t="s">
        <v>55</v>
      </c>
    </row>
    <row r="1336" spans="1:19" hidden="1">
      <c r="A1336" s="7" t="s">
        <v>55</v>
      </c>
    </row>
    <row r="1337" spans="1:19">
      <c r="A1337" s="7" t="s">
        <v>53</v>
      </c>
      <c r="B1337" s="21"/>
      <c r="C1337" s="21"/>
      <c r="D1337" s="47" t="s">
        <v>464</v>
      </c>
      <c r="E1337" s="47"/>
      <c r="F1337" s="47"/>
      <c r="G1337" s="47"/>
      <c r="H1337" s="21"/>
      <c r="I1337" s="21"/>
      <c r="J1337" s="21"/>
      <c r="K1337" s="21"/>
      <c r="L1337" s="21"/>
    </row>
    <row r="1338" spans="1:19" hidden="1">
      <c r="A1338" s="7" t="s">
        <v>55</v>
      </c>
    </row>
    <row r="1339" spans="1:19" hidden="1">
      <c r="A1339" s="7" t="s">
        <v>90</v>
      </c>
    </row>
    <row r="1340" spans="1:19" hidden="1">
      <c r="A1340" s="7" t="s">
        <v>56</v>
      </c>
    </row>
    <row r="1341" spans="1:19" hidden="1">
      <c r="A1341" s="7" t="s">
        <v>57</v>
      </c>
    </row>
    <row r="1342" spans="1:19">
      <c r="A1342" s="7">
        <v>9</v>
      </c>
      <c r="B1342" s="16" t="s">
        <v>465</v>
      </c>
      <c r="C1342" s="16"/>
      <c r="D1342" s="45" t="s">
        <v>466</v>
      </c>
      <c r="E1342" s="46"/>
      <c r="F1342" s="46"/>
      <c r="G1342" s="46"/>
      <c r="H1342" s="116" t="s">
        <v>84</v>
      </c>
      <c r="I1342" s="119">
        <v>5</v>
      </c>
      <c r="J1342" s="120"/>
      <c r="K1342" s="18"/>
      <c r="L1342" s="19" t="str">
        <f>IF(AND(I1342= "",J1342= ""), 0, ROUND(ROUND(K1342, 2) * ROUND(IF(J1342="",I1342,J1342),  2), 2))</f>
        <v/>
      </c>
      <c r="M1342" s="7"/>
      <c r="O1342" s="20">
        <v>0.2</v>
      </c>
      <c r="S1342" s="7">
        <v>1906</v>
      </c>
    </row>
    <row r="1343" spans="1:19" hidden="1">
      <c r="A1343" s="7" t="s">
        <v>52</v>
      </c>
    </row>
    <row r="1344" spans="1:19" hidden="1">
      <c r="A1344" s="7" t="s">
        <v>52</v>
      </c>
    </row>
    <row r="1345" spans="1:13">
      <c r="A1345" s="7" t="s">
        <v>53</v>
      </c>
      <c r="B1345" s="21"/>
      <c r="C1345" s="21"/>
      <c r="D1345" s="47" t="s">
        <v>124</v>
      </c>
      <c r="E1345" s="47"/>
      <c r="F1345" s="47"/>
      <c r="G1345" s="47"/>
      <c r="H1345" s="21"/>
      <c r="I1345" s="21"/>
      <c r="J1345" s="21"/>
      <c r="K1345" s="21"/>
      <c r="L1345" s="21"/>
    </row>
    <row r="1346" spans="1:13">
      <c r="A1346" s="7" t="s">
        <v>53</v>
      </c>
      <c r="B1346" s="21"/>
      <c r="C1346" s="21"/>
      <c r="D1346" s="47" t="s">
        <v>467</v>
      </c>
      <c r="E1346" s="47"/>
      <c r="F1346" s="47"/>
      <c r="G1346" s="47"/>
      <c r="H1346" s="21"/>
      <c r="I1346" s="21"/>
      <c r="J1346" s="21"/>
      <c r="K1346" s="21"/>
      <c r="L1346" s="21"/>
    </row>
    <row r="1347" spans="1:13" hidden="1">
      <c r="A1347" s="7" t="s">
        <v>55</v>
      </c>
    </row>
    <row r="1348" spans="1:13" hidden="1">
      <c r="A1348" s="7" t="s">
        <v>90</v>
      </c>
    </row>
    <row r="1349" spans="1:13" hidden="1">
      <c r="A1349" s="7" t="s">
        <v>56</v>
      </c>
    </row>
    <row r="1350" spans="1:13" hidden="1">
      <c r="A1350" s="7" t="s">
        <v>57</v>
      </c>
    </row>
    <row r="1351" spans="1:13" hidden="1">
      <c r="A1351" s="7" t="s">
        <v>46</v>
      </c>
    </row>
    <row r="1352" spans="1:13">
      <c r="A1352" s="7">
        <v>8</v>
      </c>
      <c r="B1352" s="16" t="s">
        <v>468</v>
      </c>
      <c r="C1352" s="16"/>
      <c r="D1352" s="63" t="s">
        <v>305</v>
      </c>
      <c r="E1352" s="63"/>
      <c r="F1352" s="63"/>
      <c r="G1352" s="63"/>
      <c r="H1352" s="17"/>
      <c r="I1352" s="17"/>
      <c r="J1352" s="17"/>
      <c r="K1352" s="17"/>
      <c r="L1352" s="23"/>
      <c r="M1352" s="7"/>
    </row>
    <row r="1353" spans="1:13" hidden="1">
      <c r="A1353" s="7" t="s">
        <v>78</v>
      </c>
    </row>
    <row r="1354" spans="1:13" hidden="1">
      <c r="A1354" s="7" t="s">
        <v>78</v>
      </c>
    </row>
    <row r="1355" spans="1:13" hidden="1">
      <c r="A1355" s="7" t="s">
        <v>78</v>
      </c>
    </row>
    <row r="1356" spans="1:13" hidden="1">
      <c r="A1356" s="7" t="s">
        <v>78</v>
      </c>
    </row>
    <row r="1357" spans="1:13" hidden="1">
      <c r="A1357" s="7" t="s">
        <v>78</v>
      </c>
    </row>
    <row r="1358" spans="1:13" hidden="1">
      <c r="A1358" s="7" t="s">
        <v>78</v>
      </c>
    </row>
    <row r="1359" spans="1:13" hidden="1">
      <c r="A1359" s="7" t="s">
        <v>78</v>
      </c>
    </row>
    <row r="1360" spans="1:13" hidden="1">
      <c r="A1360" s="7" t="s">
        <v>78</v>
      </c>
    </row>
    <row r="1361" spans="1:19" hidden="1">
      <c r="A1361" s="7" t="s">
        <v>78</v>
      </c>
    </row>
    <row r="1362" spans="1:19" hidden="1">
      <c r="A1362" s="7" t="s">
        <v>78</v>
      </c>
    </row>
    <row r="1363" spans="1:19">
      <c r="A1363" s="7">
        <v>9</v>
      </c>
      <c r="B1363" s="16" t="s">
        <v>469</v>
      </c>
      <c r="C1363" s="16"/>
      <c r="D1363" s="45" t="s">
        <v>470</v>
      </c>
      <c r="E1363" s="46"/>
      <c r="F1363" s="46"/>
      <c r="G1363" s="46"/>
      <c r="H1363" s="116" t="s">
        <v>15</v>
      </c>
      <c r="I1363" s="119">
        <v>3</v>
      </c>
      <c r="J1363" s="120"/>
      <c r="K1363" s="18"/>
      <c r="L1363" s="19" t="str">
        <f>IF(AND(I1363= "",J1363= ""), 0, ROUND(ROUND(K1363, 2) * ROUND(IF(J1363="",I1363,J1363),  2), 2))</f>
        <v/>
      </c>
      <c r="M1363" s="7"/>
      <c r="O1363" s="20">
        <v>0.2</v>
      </c>
      <c r="S1363" s="7">
        <v>1906</v>
      </c>
    </row>
    <row r="1364" spans="1:19" hidden="1">
      <c r="A1364" s="7" t="s">
        <v>52</v>
      </c>
    </row>
    <row r="1365" spans="1:19" hidden="1">
      <c r="A1365" s="7" t="s">
        <v>52</v>
      </c>
    </row>
    <row r="1366" spans="1:19" hidden="1">
      <c r="A1366" s="7" t="s">
        <v>52</v>
      </c>
    </row>
    <row r="1367" spans="1:19">
      <c r="A1367" s="7" t="s">
        <v>53</v>
      </c>
      <c r="B1367" s="21"/>
      <c r="C1367" s="21"/>
      <c r="D1367" s="47" t="s">
        <v>124</v>
      </c>
      <c r="E1367" s="47"/>
      <c r="F1367" s="47"/>
      <c r="G1367" s="47"/>
      <c r="H1367" s="21"/>
      <c r="I1367" s="21"/>
      <c r="J1367" s="21"/>
      <c r="K1367" s="21"/>
      <c r="L1367" s="21"/>
    </row>
    <row r="1368" spans="1:19">
      <c r="A1368" s="7" t="s">
        <v>53</v>
      </c>
      <c r="B1368" s="21"/>
      <c r="C1368" s="21"/>
      <c r="D1368" s="47" t="s">
        <v>471</v>
      </c>
      <c r="E1368" s="47"/>
      <c r="F1368" s="47"/>
      <c r="G1368" s="47"/>
      <c r="H1368" s="21"/>
      <c r="I1368" s="21"/>
      <c r="J1368" s="21"/>
      <c r="K1368" s="21"/>
      <c r="L1368" s="21"/>
    </row>
    <row r="1369" spans="1:19" hidden="1">
      <c r="A1369" s="7" t="s">
        <v>55</v>
      </c>
    </row>
    <row r="1370" spans="1:19" hidden="1">
      <c r="A1370" s="7" t="s">
        <v>56</v>
      </c>
    </row>
    <row r="1371" spans="1:19" hidden="1">
      <c r="A1371" s="7" t="s">
        <v>57</v>
      </c>
    </row>
    <row r="1372" spans="1:19" hidden="1">
      <c r="A1372" s="7" t="s">
        <v>46</v>
      </c>
    </row>
    <row r="1373" spans="1:19" ht="24" customHeight="1">
      <c r="A1373" s="7">
        <v>8</v>
      </c>
      <c r="B1373" s="16" t="s">
        <v>472</v>
      </c>
      <c r="C1373" s="16"/>
      <c r="D1373" s="63" t="s">
        <v>473</v>
      </c>
      <c r="E1373" s="63"/>
      <c r="F1373" s="63"/>
      <c r="G1373" s="63"/>
      <c r="H1373" s="17"/>
      <c r="I1373" s="17"/>
      <c r="J1373" s="17"/>
      <c r="K1373" s="17"/>
      <c r="L1373" s="23"/>
      <c r="M1373" s="7"/>
    </row>
    <row r="1374" spans="1:19" hidden="1">
      <c r="A1374" s="7" t="s">
        <v>78</v>
      </c>
    </row>
    <row r="1375" spans="1:19" hidden="1">
      <c r="A1375" s="7" t="s">
        <v>78</v>
      </c>
    </row>
    <row r="1376" spans="1:19" hidden="1">
      <c r="A1376" s="7" t="s">
        <v>78</v>
      </c>
    </row>
    <row r="1377" spans="1:19" hidden="1">
      <c r="A1377" s="7" t="s">
        <v>78</v>
      </c>
    </row>
    <row r="1378" spans="1:19" hidden="1">
      <c r="A1378" s="7" t="s">
        <v>78</v>
      </c>
    </row>
    <row r="1379" spans="1:19" hidden="1">
      <c r="A1379" s="7" t="s">
        <v>78</v>
      </c>
    </row>
    <row r="1380" spans="1:19">
      <c r="A1380" s="7">
        <v>9</v>
      </c>
      <c r="B1380" s="16" t="s">
        <v>474</v>
      </c>
      <c r="C1380" s="16"/>
      <c r="D1380" s="45" t="s">
        <v>475</v>
      </c>
      <c r="E1380" s="46"/>
      <c r="F1380" s="46"/>
      <c r="G1380" s="46"/>
      <c r="H1380" s="116" t="s">
        <v>84</v>
      </c>
      <c r="I1380" s="119">
        <v>8</v>
      </c>
      <c r="J1380" s="120"/>
      <c r="K1380" s="18"/>
      <c r="L1380" s="19" t="str">
        <f>IF(AND(I1380= "",J1380= ""), 0, ROUND(ROUND(K1380, 2) * ROUND(IF(J1380="",I1380,J1380),  2), 2))</f>
        <v/>
      </c>
      <c r="M1380" s="7"/>
      <c r="O1380" s="20">
        <v>0.2</v>
      </c>
      <c r="S1380" s="7">
        <v>1906</v>
      </c>
    </row>
    <row r="1381" spans="1:19" hidden="1">
      <c r="A1381" s="7" t="s">
        <v>52</v>
      </c>
    </row>
    <row r="1382" spans="1:19" hidden="1">
      <c r="A1382" s="7" t="s">
        <v>52</v>
      </c>
    </row>
    <row r="1383" spans="1:19" hidden="1">
      <c r="A1383" s="7" t="s">
        <v>52</v>
      </c>
    </row>
    <row r="1384" spans="1:19">
      <c r="A1384" s="7" t="s">
        <v>53</v>
      </c>
      <c r="B1384" s="21"/>
      <c r="C1384" s="21"/>
      <c r="D1384" s="47" t="s">
        <v>124</v>
      </c>
      <c r="E1384" s="47"/>
      <c r="F1384" s="47"/>
      <c r="G1384" s="47"/>
      <c r="H1384" s="21"/>
      <c r="I1384" s="21"/>
      <c r="J1384" s="21"/>
      <c r="K1384" s="21"/>
      <c r="L1384" s="21"/>
    </row>
    <row r="1385" spans="1:19">
      <c r="A1385" s="7" t="s">
        <v>53</v>
      </c>
      <c r="B1385" s="21"/>
      <c r="C1385" s="21"/>
      <c r="D1385" s="47" t="s">
        <v>290</v>
      </c>
      <c r="E1385" s="47"/>
      <c r="F1385" s="47"/>
      <c r="G1385" s="47"/>
      <c r="H1385" s="21"/>
      <c r="I1385" s="21"/>
      <c r="J1385" s="21"/>
      <c r="K1385" s="21"/>
      <c r="L1385" s="21"/>
    </row>
    <row r="1386" spans="1:19">
      <c r="A1386" s="7" t="s">
        <v>53</v>
      </c>
      <c r="B1386" s="21"/>
      <c r="C1386" s="21"/>
      <c r="D1386" s="47" t="s">
        <v>476</v>
      </c>
      <c r="E1386" s="47"/>
      <c r="F1386" s="47"/>
      <c r="G1386" s="47"/>
      <c r="H1386" s="21"/>
      <c r="I1386" s="21"/>
      <c r="J1386" s="21"/>
      <c r="K1386" s="21"/>
      <c r="L1386" s="21"/>
    </row>
    <row r="1387" spans="1:19" hidden="1">
      <c r="A1387" s="7" t="s">
        <v>55</v>
      </c>
    </row>
    <row r="1388" spans="1:19">
      <c r="A1388" s="7" t="s">
        <v>53</v>
      </c>
      <c r="B1388" s="21"/>
      <c r="C1388" s="21"/>
      <c r="D1388" s="47" t="s">
        <v>451</v>
      </c>
      <c r="E1388" s="47"/>
      <c r="F1388" s="47"/>
      <c r="G1388" s="47"/>
      <c r="H1388" s="21"/>
      <c r="I1388" s="21"/>
      <c r="J1388" s="21"/>
      <c r="K1388" s="21"/>
      <c r="L1388" s="21"/>
    </row>
    <row r="1389" spans="1:19">
      <c r="A1389" s="7" t="s">
        <v>53</v>
      </c>
      <c r="B1389" s="21"/>
      <c r="C1389" s="21"/>
      <c r="D1389" s="47" t="s">
        <v>477</v>
      </c>
      <c r="E1389" s="47"/>
      <c r="F1389" s="47"/>
      <c r="G1389" s="47"/>
      <c r="H1389" s="21"/>
      <c r="I1389" s="21"/>
      <c r="J1389" s="21"/>
      <c r="K1389" s="21"/>
      <c r="L1389" s="21"/>
    </row>
    <row r="1390" spans="1:19" hidden="1">
      <c r="A1390" s="7" t="s">
        <v>55</v>
      </c>
    </row>
    <row r="1391" spans="1:19" hidden="1">
      <c r="A1391" s="7" t="s">
        <v>90</v>
      </c>
    </row>
    <row r="1392" spans="1:19" hidden="1">
      <c r="A1392" s="7" t="s">
        <v>56</v>
      </c>
    </row>
    <row r="1393" spans="1:13" hidden="1">
      <c r="A1393" s="7" t="s">
        <v>57</v>
      </c>
    </row>
    <row r="1394" spans="1:13" hidden="1">
      <c r="A1394" s="7" t="s">
        <v>46</v>
      </c>
    </row>
    <row r="1395" spans="1:13">
      <c r="A1395" s="7" t="s">
        <v>58</v>
      </c>
      <c r="B1395" s="17"/>
      <c r="C1395" s="17"/>
      <c r="D1395" s="46"/>
      <c r="E1395" s="46"/>
      <c r="F1395" s="46"/>
      <c r="G1395" s="46"/>
      <c r="H1395" s="17"/>
      <c r="I1395" s="17"/>
      <c r="J1395" s="17"/>
      <c r="K1395" s="17"/>
      <c r="L1395" s="17"/>
    </row>
    <row r="1396" spans="1:13">
      <c r="B1396" s="17"/>
      <c r="C1396" s="17"/>
      <c r="D1396" s="50" t="s">
        <v>382</v>
      </c>
      <c r="E1396" s="51"/>
      <c r="F1396" s="51"/>
      <c r="G1396" s="51"/>
      <c r="H1396" s="48"/>
      <c r="I1396" s="48"/>
      <c r="J1396" s="48"/>
      <c r="K1396" s="48"/>
      <c r="L1396" s="49"/>
    </row>
    <row r="1397" spans="1:13">
      <c r="B1397" s="17"/>
      <c r="C1397" s="17"/>
      <c r="D1397" s="54"/>
      <c r="E1397" s="52"/>
      <c r="F1397" s="52"/>
      <c r="G1397" s="52"/>
      <c r="H1397" s="52"/>
      <c r="I1397" s="52"/>
      <c r="J1397" s="52"/>
      <c r="K1397" s="52"/>
      <c r="L1397" s="53"/>
    </row>
    <row r="1398" spans="1:13">
      <c r="B1398" s="17"/>
      <c r="C1398" s="17"/>
      <c r="D1398" s="57" t="s">
        <v>59</v>
      </c>
      <c r="E1398" s="58"/>
      <c r="F1398" s="58"/>
      <c r="G1398" s="58"/>
      <c r="H1398" s="55" t="str">
        <f>SUMIF(M993:M1395, IF(M992="","",M992), L993:L1395)</f>
        <v/>
      </c>
      <c r="I1398" s="55"/>
      <c r="J1398" s="55"/>
      <c r="K1398" s="55"/>
      <c r="L1398" s="56"/>
    </row>
    <row r="1399" spans="1:13" hidden="1">
      <c r="B1399" s="17"/>
      <c r="C1399" s="17"/>
      <c r="D1399" s="61" t="s">
        <v>60</v>
      </c>
      <c r="E1399" s="62"/>
      <c r="F1399" s="62"/>
      <c r="G1399" s="62"/>
      <c r="H1399" s="59" t="str">
        <f>ROUND(SUMIF(M993:M1395, IF(M992="","",M992), L993:L1395) * 0.2, 2)</f>
        <v/>
      </c>
      <c r="I1399" s="59"/>
      <c r="J1399" s="59"/>
      <c r="K1399" s="59"/>
      <c r="L1399" s="60"/>
    </row>
    <row r="1400" spans="1:13" hidden="1">
      <c r="B1400" s="17"/>
      <c r="C1400" s="17"/>
      <c r="D1400" s="57" t="s">
        <v>61</v>
      </c>
      <c r="E1400" s="58"/>
      <c r="F1400" s="58"/>
      <c r="G1400" s="58"/>
      <c r="H1400" s="55" t="str">
        <f>SUM(H1398:H1399)</f>
        <v/>
      </c>
      <c r="I1400" s="55"/>
      <c r="J1400" s="55"/>
      <c r="K1400" s="55"/>
      <c r="L1400" s="56"/>
    </row>
    <row r="1401" spans="1:13" ht="31.5" customHeight="1">
      <c r="A1401" s="7">
        <v>3</v>
      </c>
      <c r="B1401" s="14" t="s">
        <v>478</v>
      </c>
      <c r="C1401" s="14"/>
      <c r="D1401" s="44" t="s">
        <v>479</v>
      </c>
      <c r="E1401" s="44"/>
      <c r="F1401" s="44"/>
      <c r="G1401" s="44"/>
      <c r="H1401" s="15"/>
      <c r="I1401" s="15"/>
      <c r="J1401" s="15"/>
      <c r="K1401" s="15"/>
      <c r="L1401" s="15"/>
      <c r="M1401" s="7"/>
    </row>
    <row r="1402" spans="1:13" ht="24" customHeight="1">
      <c r="A1402" s="7">
        <v>8</v>
      </c>
      <c r="B1402" s="16" t="s">
        <v>480</v>
      </c>
      <c r="C1402" s="16"/>
      <c r="D1402" s="63" t="s">
        <v>481</v>
      </c>
      <c r="E1402" s="63"/>
      <c r="F1402" s="63"/>
      <c r="G1402" s="63"/>
      <c r="H1402" s="17"/>
      <c r="I1402" s="17"/>
      <c r="J1402" s="17"/>
      <c r="K1402" s="17"/>
      <c r="L1402" s="23"/>
      <c r="M1402" s="7"/>
    </row>
    <row r="1403" spans="1:13" hidden="1">
      <c r="A1403" s="7" t="s">
        <v>78</v>
      </c>
    </row>
    <row r="1404" spans="1:13" hidden="1">
      <c r="A1404" s="7" t="s">
        <v>78</v>
      </c>
    </row>
    <row r="1405" spans="1:13" hidden="1">
      <c r="A1405" s="7" t="s">
        <v>78</v>
      </c>
    </row>
    <row r="1406" spans="1:13" hidden="1">
      <c r="A1406" s="7" t="s">
        <v>78</v>
      </c>
    </row>
    <row r="1407" spans="1:13" hidden="1">
      <c r="A1407" s="7" t="s">
        <v>78</v>
      </c>
    </row>
    <row r="1408" spans="1:13" hidden="1">
      <c r="A1408" s="7" t="s">
        <v>78</v>
      </c>
    </row>
    <row r="1409" spans="1:19" hidden="1">
      <c r="A1409" s="7" t="s">
        <v>78</v>
      </c>
    </row>
    <row r="1410" spans="1:19" hidden="1">
      <c r="A1410" s="7" t="s">
        <v>78</v>
      </c>
    </row>
    <row r="1411" spans="1:19" hidden="1">
      <c r="A1411" s="7" t="s">
        <v>78</v>
      </c>
    </row>
    <row r="1412" spans="1:19" hidden="1">
      <c r="A1412" s="7" t="s">
        <v>78</v>
      </c>
    </row>
    <row r="1413" spans="1:19" hidden="1">
      <c r="A1413" s="7" t="s">
        <v>78</v>
      </c>
    </row>
    <row r="1414" spans="1:19" hidden="1">
      <c r="A1414" s="7" t="s">
        <v>78</v>
      </c>
    </row>
    <row r="1415" spans="1:19" hidden="1">
      <c r="A1415" s="7" t="s">
        <v>78</v>
      </c>
    </row>
    <row r="1416" spans="1:19" hidden="1">
      <c r="A1416" s="7" t="s">
        <v>78</v>
      </c>
    </row>
    <row r="1417" spans="1:19" hidden="1">
      <c r="A1417" s="7" t="s">
        <v>78</v>
      </c>
    </row>
    <row r="1418" spans="1:19">
      <c r="A1418" s="7">
        <v>9</v>
      </c>
      <c r="B1418" s="16" t="s">
        <v>482</v>
      </c>
      <c r="C1418" s="16"/>
      <c r="D1418" s="45" t="s">
        <v>483</v>
      </c>
      <c r="E1418" s="46"/>
      <c r="F1418" s="46"/>
      <c r="G1418" s="46"/>
      <c r="H1418" s="116" t="s">
        <v>51</v>
      </c>
      <c r="I1418" s="117">
        <v>1</v>
      </c>
      <c r="J1418" s="118"/>
      <c r="K1418" s="18"/>
      <c r="L1418" s="19" t="str">
        <f>IF(AND(I1418= "",J1418= ""), 0, ROUND(ROUND(K1418, 2) * ROUND(IF(J1418="",I1418,J1418),  0), 2))</f>
        <v/>
      </c>
      <c r="M1418" s="7"/>
      <c r="O1418" s="20">
        <v>0.2</v>
      </c>
      <c r="S1418" s="7">
        <v>1906</v>
      </c>
    </row>
    <row r="1419" spans="1:19" hidden="1">
      <c r="A1419" s="7" t="s">
        <v>52</v>
      </c>
    </row>
    <row r="1420" spans="1:19" hidden="1">
      <c r="A1420" s="7" t="s">
        <v>52</v>
      </c>
    </row>
    <row r="1421" spans="1:19" hidden="1">
      <c r="A1421" s="7" t="s">
        <v>52</v>
      </c>
    </row>
    <row r="1422" spans="1:19" hidden="1">
      <c r="A1422" s="7" t="s">
        <v>52</v>
      </c>
    </row>
    <row r="1423" spans="1:19" hidden="1">
      <c r="A1423" s="7" t="s">
        <v>52</v>
      </c>
    </row>
    <row r="1424" spans="1:19" hidden="1">
      <c r="A1424" s="7" t="s">
        <v>52</v>
      </c>
    </row>
    <row r="1425" spans="1:19" hidden="1">
      <c r="A1425" s="7" t="s">
        <v>52</v>
      </c>
    </row>
    <row r="1426" spans="1:19">
      <c r="A1426" s="7" t="s">
        <v>53</v>
      </c>
      <c r="B1426" s="21"/>
      <c r="C1426" s="21"/>
      <c r="D1426" s="47" t="s">
        <v>88</v>
      </c>
      <c r="E1426" s="47"/>
      <c r="F1426" s="47"/>
      <c r="G1426" s="47"/>
      <c r="H1426" s="21"/>
      <c r="I1426" s="21"/>
      <c r="J1426" s="21"/>
      <c r="K1426" s="21"/>
      <c r="L1426" s="21"/>
    </row>
    <row r="1427" spans="1:19">
      <c r="A1427" s="7" t="s">
        <v>53</v>
      </c>
      <c r="B1427" s="21"/>
      <c r="C1427" s="21"/>
      <c r="D1427" s="47" t="s">
        <v>114</v>
      </c>
      <c r="E1427" s="47"/>
      <c r="F1427" s="47"/>
      <c r="G1427" s="47"/>
      <c r="H1427" s="21"/>
      <c r="I1427" s="21"/>
      <c r="J1427" s="21"/>
      <c r="K1427" s="21"/>
      <c r="L1427" s="21"/>
    </row>
    <row r="1428" spans="1:19" hidden="1">
      <c r="A1428" s="7" t="s">
        <v>55</v>
      </c>
    </row>
    <row r="1429" spans="1:19" hidden="1">
      <c r="A1429" s="7" t="s">
        <v>56</v>
      </c>
    </row>
    <row r="1430" spans="1:19" hidden="1">
      <c r="A1430" s="7" t="s">
        <v>57</v>
      </c>
    </row>
    <row r="1431" spans="1:19">
      <c r="A1431" s="7">
        <v>9</v>
      </c>
      <c r="B1431" s="16" t="s">
        <v>484</v>
      </c>
      <c r="C1431" s="16"/>
      <c r="D1431" s="45" t="s">
        <v>485</v>
      </c>
      <c r="E1431" s="46"/>
      <c r="F1431" s="46"/>
      <c r="G1431" s="46"/>
      <c r="H1431" s="116" t="s">
        <v>51</v>
      </c>
      <c r="I1431" s="117">
        <v>1</v>
      </c>
      <c r="J1431" s="118"/>
      <c r="K1431" s="18"/>
      <c r="L1431" s="19" t="str">
        <f>IF(AND(I1431= "",J1431= ""), 0, ROUND(ROUND(K1431, 2) * ROUND(IF(J1431="",I1431,J1431),  0), 2))</f>
        <v/>
      </c>
      <c r="M1431" s="7"/>
      <c r="O1431" s="20">
        <v>0.2</v>
      </c>
      <c r="S1431" s="7">
        <v>1906</v>
      </c>
    </row>
    <row r="1432" spans="1:19" hidden="1">
      <c r="A1432" s="7" t="s">
        <v>52</v>
      </c>
    </row>
    <row r="1433" spans="1:19" hidden="1">
      <c r="A1433" s="7" t="s">
        <v>52</v>
      </c>
    </row>
    <row r="1434" spans="1:19" hidden="1">
      <c r="A1434" s="7" t="s">
        <v>52</v>
      </c>
    </row>
    <row r="1435" spans="1:19" hidden="1">
      <c r="A1435" s="7" t="s">
        <v>52</v>
      </c>
    </row>
    <row r="1436" spans="1:19" hidden="1">
      <c r="A1436" s="7" t="s">
        <v>52</v>
      </c>
    </row>
    <row r="1437" spans="1:19" hidden="1">
      <c r="A1437" s="7" t="s">
        <v>52</v>
      </c>
    </row>
    <row r="1438" spans="1:19" hidden="1">
      <c r="A1438" s="7" t="s">
        <v>52</v>
      </c>
    </row>
    <row r="1439" spans="1:19">
      <c r="A1439" s="7" t="s">
        <v>53</v>
      </c>
      <c r="B1439" s="21"/>
      <c r="C1439" s="21"/>
      <c r="D1439" s="47" t="s">
        <v>86</v>
      </c>
      <c r="E1439" s="47"/>
      <c r="F1439" s="47"/>
      <c r="G1439" s="47"/>
      <c r="H1439" s="21"/>
      <c r="I1439" s="21"/>
      <c r="J1439" s="21"/>
      <c r="K1439" s="21"/>
      <c r="L1439" s="21"/>
    </row>
    <row r="1440" spans="1:19">
      <c r="A1440" s="7" t="s">
        <v>53</v>
      </c>
      <c r="B1440" s="21"/>
      <c r="C1440" s="21"/>
      <c r="D1440" s="47" t="s">
        <v>114</v>
      </c>
      <c r="E1440" s="47"/>
      <c r="F1440" s="47"/>
      <c r="G1440" s="47"/>
      <c r="H1440" s="21"/>
      <c r="I1440" s="21"/>
      <c r="J1440" s="21"/>
      <c r="K1440" s="21"/>
      <c r="L1440" s="21"/>
    </row>
    <row r="1441" spans="1:19" hidden="1">
      <c r="A1441" s="7" t="s">
        <v>55</v>
      </c>
    </row>
    <row r="1442" spans="1:19" hidden="1">
      <c r="A1442" s="7" t="s">
        <v>56</v>
      </c>
    </row>
    <row r="1443" spans="1:19" hidden="1">
      <c r="A1443" s="7" t="s">
        <v>57</v>
      </c>
    </row>
    <row r="1444" spans="1:19">
      <c r="A1444" s="7">
        <v>9</v>
      </c>
      <c r="B1444" s="16" t="s">
        <v>486</v>
      </c>
      <c r="C1444" s="16"/>
      <c r="D1444" s="45" t="s">
        <v>487</v>
      </c>
      <c r="E1444" s="46"/>
      <c r="F1444" s="46"/>
      <c r="G1444" s="46"/>
      <c r="H1444" s="116" t="s">
        <v>51</v>
      </c>
      <c r="I1444" s="117">
        <v>2</v>
      </c>
      <c r="J1444" s="118"/>
      <c r="K1444" s="18"/>
      <c r="L1444" s="19" t="str">
        <f>IF(AND(I1444= "",J1444= ""), 0, ROUND(ROUND(K1444, 2) * ROUND(IF(J1444="",I1444,J1444),  0), 2))</f>
        <v/>
      </c>
      <c r="M1444" s="7"/>
      <c r="O1444" s="20">
        <v>0.2</v>
      </c>
      <c r="S1444" s="7">
        <v>1906</v>
      </c>
    </row>
    <row r="1445" spans="1:19" hidden="1">
      <c r="A1445" s="7" t="s">
        <v>52</v>
      </c>
    </row>
    <row r="1446" spans="1:19" hidden="1">
      <c r="A1446" s="7" t="s">
        <v>52</v>
      </c>
    </row>
    <row r="1447" spans="1:19" hidden="1">
      <c r="A1447" s="7" t="s">
        <v>52</v>
      </c>
    </row>
    <row r="1448" spans="1:19" hidden="1">
      <c r="A1448" s="7" t="s">
        <v>52</v>
      </c>
    </row>
    <row r="1449" spans="1:19">
      <c r="A1449" s="7" t="s">
        <v>53</v>
      </c>
      <c r="B1449" s="21"/>
      <c r="C1449" s="21"/>
      <c r="D1449" s="47" t="s">
        <v>117</v>
      </c>
      <c r="E1449" s="47"/>
      <c r="F1449" s="47"/>
      <c r="G1449" s="47"/>
      <c r="H1449" s="21"/>
      <c r="I1449" s="21"/>
      <c r="J1449" s="21"/>
      <c r="K1449" s="21"/>
      <c r="L1449" s="21"/>
    </row>
    <row r="1450" spans="1:19">
      <c r="A1450" s="7" t="s">
        <v>53</v>
      </c>
      <c r="B1450" s="21"/>
      <c r="C1450" s="21"/>
      <c r="D1450" s="47" t="s">
        <v>488</v>
      </c>
      <c r="E1450" s="47"/>
      <c r="F1450" s="47"/>
      <c r="G1450" s="47"/>
      <c r="H1450" s="21"/>
      <c r="I1450" s="21"/>
      <c r="J1450" s="21"/>
      <c r="K1450" s="21"/>
      <c r="L1450" s="21"/>
    </row>
    <row r="1451" spans="1:19" hidden="1">
      <c r="A1451" s="7" t="s">
        <v>55</v>
      </c>
    </row>
    <row r="1452" spans="1:19" hidden="1">
      <c r="A1452" s="7" t="s">
        <v>56</v>
      </c>
    </row>
    <row r="1453" spans="1:19" hidden="1">
      <c r="A1453" s="7" t="s">
        <v>57</v>
      </c>
    </row>
    <row r="1454" spans="1:19">
      <c r="A1454" s="7">
        <v>9</v>
      </c>
      <c r="B1454" s="16" t="s">
        <v>489</v>
      </c>
      <c r="C1454" s="16"/>
      <c r="D1454" s="45" t="s">
        <v>490</v>
      </c>
      <c r="E1454" s="46"/>
      <c r="F1454" s="46"/>
      <c r="G1454" s="46"/>
      <c r="H1454" s="116" t="s">
        <v>51</v>
      </c>
      <c r="I1454" s="117">
        <v>1</v>
      </c>
      <c r="J1454" s="118"/>
      <c r="K1454" s="18"/>
      <c r="L1454" s="19" t="str">
        <f>IF(AND(I1454= "",J1454= ""), 0, ROUND(ROUND(K1454, 2) * ROUND(IF(J1454="",I1454,J1454),  0), 2))</f>
        <v/>
      </c>
      <c r="M1454" s="7"/>
      <c r="O1454" s="20">
        <v>0.2</v>
      </c>
      <c r="S1454" s="7">
        <v>1906</v>
      </c>
    </row>
    <row r="1455" spans="1:19" hidden="1">
      <c r="A1455" s="7" t="s">
        <v>52</v>
      </c>
    </row>
    <row r="1456" spans="1:19" hidden="1">
      <c r="A1456" s="7" t="s">
        <v>52</v>
      </c>
    </row>
    <row r="1457" spans="1:19" hidden="1">
      <c r="A1457" s="7" t="s">
        <v>52</v>
      </c>
    </row>
    <row r="1458" spans="1:19" hidden="1">
      <c r="A1458" s="7" t="s">
        <v>52</v>
      </c>
    </row>
    <row r="1459" spans="1:19">
      <c r="A1459" s="7" t="s">
        <v>53</v>
      </c>
      <c r="B1459" s="21"/>
      <c r="C1459" s="21"/>
      <c r="D1459" s="47" t="s">
        <v>117</v>
      </c>
      <c r="E1459" s="47"/>
      <c r="F1459" s="47"/>
      <c r="G1459" s="47"/>
      <c r="H1459" s="21"/>
      <c r="I1459" s="21"/>
      <c r="J1459" s="21"/>
      <c r="K1459" s="21"/>
      <c r="L1459" s="21"/>
    </row>
    <row r="1460" spans="1:19">
      <c r="A1460" s="7" t="s">
        <v>53</v>
      </c>
      <c r="B1460" s="21"/>
      <c r="C1460" s="21"/>
      <c r="D1460" s="47" t="s">
        <v>491</v>
      </c>
      <c r="E1460" s="47"/>
      <c r="F1460" s="47"/>
      <c r="G1460" s="47"/>
      <c r="H1460" s="21"/>
      <c r="I1460" s="21"/>
      <c r="J1460" s="21"/>
      <c r="K1460" s="21"/>
      <c r="L1460" s="21"/>
    </row>
    <row r="1461" spans="1:19" hidden="1">
      <c r="A1461" s="7" t="s">
        <v>55</v>
      </c>
    </row>
    <row r="1462" spans="1:19" hidden="1">
      <c r="A1462" s="7" t="s">
        <v>56</v>
      </c>
    </row>
    <row r="1463" spans="1:19" hidden="1">
      <c r="A1463" s="7" t="s">
        <v>57</v>
      </c>
    </row>
    <row r="1464" spans="1:19">
      <c r="A1464" s="7">
        <v>9</v>
      </c>
      <c r="B1464" s="16" t="s">
        <v>492</v>
      </c>
      <c r="C1464" s="16"/>
      <c r="D1464" s="45" t="s">
        <v>493</v>
      </c>
      <c r="E1464" s="46"/>
      <c r="F1464" s="46"/>
      <c r="G1464" s="46"/>
      <c r="H1464" s="116" t="s">
        <v>51</v>
      </c>
      <c r="I1464" s="117">
        <v>4</v>
      </c>
      <c r="J1464" s="118"/>
      <c r="K1464" s="18"/>
      <c r="L1464" s="19" t="str">
        <f>IF(AND(I1464= "",J1464= ""), 0, ROUND(ROUND(K1464, 2) * ROUND(IF(J1464="",I1464,J1464),  0), 2))</f>
        <v/>
      </c>
      <c r="M1464" s="7"/>
      <c r="O1464" s="20">
        <v>0.2</v>
      </c>
      <c r="S1464" s="7">
        <v>1906</v>
      </c>
    </row>
    <row r="1465" spans="1:19" hidden="1">
      <c r="A1465" s="7" t="s">
        <v>52</v>
      </c>
    </row>
    <row r="1466" spans="1:19" hidden="1">
      <c r="A1466" s="7" t="s">
        <v>52</v>
      </c>
    </row>
    <row r="1467" spans="1:19" hidden="1">
      <c r="A1467" s="7" t="s">
        <v>52</v>
      </c>
    </row>
    <row r="1468" spans="1:19" hidden="1">
      <c r="A1468" s="7" t="s">
        <v>52</v>
      </c>
    </row>
    <row r="1469" spans="1:19">
      <c r="A1469" s="7" t="s">
        <v>53</v>
      </c>
      <c r="B1469" s="21"/>
      <c r="C1469" s="21"/>
      <c r="D1469" s="47" t="s">
        <v>450</v>
      </c>
      <c r="E1469" s="47"/>
      <c r="F1469" s="47"/>
      <c r="G1469" s="47"/>
      <c r="H1469" s="21"/>
      <c r="I1469" s="21"/>
      <c r="J1469" s="21"/>
      <c r="K1469" s="21"/>
      <c r="L1469" s="21"/>
    </row>
    <row r="1470" spans="1:19">
      <c r="A1470" s="7" t="s">
        <v>53</v>
      </c>
      <c r="B1470" s="21"/>
      <c r="C1470" s="21"/>
      <c r="D1470" s="47" t="s">
        <v>494</v>
      </c>
      <c r="E1470" s="47"/>
      <c r="F1470" s="47"/>
      <c r="G1470" s="47"/>
      <c r="H1470" s="21"/>
      <c r="I1470" s="21"/>
      <c r="J1470" s="21"/>
      <c r="K1470" s="21"/>
      <c r="L1470" s="21"/>
    </row>
    <row r="1471" spans="1:19" hidden="1">
      <c r="A1471" s="7" t="s">
        <v>55</v>
      </c>
    </row>
    <row r="1472" spans="1:19">
      <c r="A1472" s="7" t="s">
        <v>53</v>
      </c>
      <c r="B1472" s="21"/>
      <c r="C1472" s="21"/>
      <c r="D1472" s="47" t="s">
        <v>451</v>
      </c>
      <c r="E1472" s="47"/>
      <c r="F1472" s="47"/>
      <c r="G1472" s="47"/>
      <c r="H1472" s="21"/>
      <c r="I1472" s="21"/>
      <c r="J1472" s="21"/>
      <c r="K1472" s="21"/>
      <c r="L1472" s="21"/>
    </row>
    <row r="1473" spans="1:19">
      <c r="A1473" s="7" t="s">
        <v>53</v>
      </c>
      <c r="B1473" s="21"/>
      <c r="C1473" s="21"/>
      <c r="D1473" s="47" t="s">
        <v>495</v>
      </c>
      <c r="E1473" s="47"/>
      <c r="F1473" s="47"/>
      <c r="G1473" s="47"/>
      <c r="H1473" s="21"/>
      <c r="I1473" s="21"/>
      <c r="J1473" s="21"/>
      <c r="K1473" s="21"/>
      <c r="L1473" s="21"/>
    </row>
    <row r="1474" spans="1:19" hidden="1">
      <c r="A1474" s="7" t="s">
        <v>55</v>
      </c>
    </row>
    <row r="1475" spans="1:19" hidden="1">
      <c r="A1475" s="7" t="s">
        <v>56</v>
      </c>
    </row>
    <row r="1476" spans="1:19" hidden="1">
      <c r="A1476" s="7" t="s">
        <v>57</v>
      </c>
    </row>
    <row r="1477" spans="1:19">
      <c r="A1477" s="7">
        <v>9</v>
      </c>
      <c r="B1477" s="16" t="s">
        <v>496</v>
      </c>
      <c r="C1477" s="16"/>
      <c r="D1477" s="45" t="s">
        <v>497</v>
      </c>
      <c r="E1477" s="46"/>
      <c r="F1477" s="46"/>
      <c r="G1477" s="46"/>
      <c r="H1477" s="116" t="s">
        <v>51</v>
      </c>
      <c r="I1477" s="117">
        <v>2</v>
      </c>
      <c r="J1477" s="118"/>
      <c r="K1477" s="18"/>
      <c r="L1477" s="19" t="str">
        <f>IF(AND(I1477= "",J1477= ""), 0, ROUND(ROUND(K1477, 2) * ROUND(IF(J1477="",I1477,J1477),  0), 2))</f>
        <v/>
      </c>
      <c r="M1477" s="7"/>
      <c r="O1477" s="20">
        <v>0.2</v>
      </c>
      <c r="S1477" s="7">
        <v>1906</v>
      </c>
    </row>
    <row r="1478" spans="1:19" hidden="1">
      <c r="A1478" s="7" t="s">
        <v>52</v>
      </c>
    </row>
    <row r="1479" spans="1:19" hidden="1">
      <c r="A1479" s="7" t="s">
        <v>52</v>
      </c>
    </row>
    <row r="1480" spans="1:19" hidden="1">
      <c r="A1480" s="7" t="s">
        <v>52</v>
      </c>
    </row>
    <row r="1481" spans="1:19" hidden="1">
      <c r="A1481" s="7" t="s">
        <v>52</v>
      </c>
    </row>
    <row r="1482" spans="1:19">
      <c r="A1482" s="7" t="s">
        <v>53</v>
      </c>
      <c r="B1482" s="21"/>
      <c r="C1482" s="21"/>
      <c r="D1482" s="47" t="s">
        <v>452</v>
      </c>
      <c r="E1482" s="47"/>
      <c r="F1482" s="47"/>
      <c r="G1482" s="47"/>
      <c r="H1482" s="21"/>
      <c r="I1482" s="21"/>
      <c r="J1482" s="21"/>
      <c r="K1482" s="21"/>
      <c r="L1482" s="21"/>
    </row>
    <row r="1483" spans="1:19">
      <c r="A1483" s="7" t="s">
        <v>53</v>
      </c>
      <c r="B1483" s="21"/>
      <c r="C1483" s="21"/>
      <c r="D1483" s="47" t="s">
        <v>498</v>
      </c>
      <c r="E1483" s="47"/>
      <c r="F1483" s="47"/>
      <c r="G1483" s="47"/>
      <c r="H1483" s="21"/>
      <c r="I1483" s="21"/>
      <c r="J1483" s="21"/>
      <c r="K1483" s="21"/>
      <c r="L1483" s="21"/>
    </row>
    <row r="1484" spans="1:19" hidden="1">
      <c r="A1484" s="7" t="s">
        <v>55</v>
      </c>
    </row>
    <row r="1485" spans="1:19" hidden="1">
      <c r="A1485" s="7" t="s">
        <v>56</v>
      </c>
    </row>
    <row r="1486" spans="1:19" hidden="1">
      <c r="A1486" s="7" t="s">
        <v>57</v>
      </c>
    </row>
    <row r="1487" spans="1:19">
      <c r="A1487" s="7">
        <v>9</v>
      </c>
      <c r="B1487" s="16" t="s">
        <v>499</v>
      </c>
      <c r="C1487" s="16"/>
      <c r="D1487" s="45" t="s">
        <v>500</v>
      </c>
      <c r="E1487" s="46"/>
      <c r="F1487" s="46"/>
      <c r="G1487" s="46"/>
      <c r="H1487" s="116" t="s">
        <v>17</v>
      </c>
      <c r="I1487" s="117">
        <v>2</v>
      </c>
      <c r="J1487" s="118"/>
      <c r="K1487" s="18"/>
      <c r="L1487" s="19" t="str">
        <f>IF(AND(I1487= "",J1487= ""), 0, ROUND(ROUND(K1487, 2) * ROUND(IF(J1487="",I1487,J1487),  0), 2))</f>
        <v/>
      </c>
      <c r="M1487" s="7"/>
      <c r="O1487" s="20">
        <v>0.2</v>
      </c>
      <c r="S1487" s="7">
        <v>1906</v>
      </c>
    </row>
    <row r="1488" spans="1:19" hidden="1">
      <c r="A1488" s="7" t="s">
        <v>52</v>
      </c>
    </row>
    <row r="1489" spans="1:19" hidden="1">
      <c r="A1489" s="7" t="s">
        <v>52</v>
      </c>
    </row>
    <row r="1490" spans="1:19" hidden="1">
      <c r="A1490" s="7" t="s">
        <v>52</v>
      </c>
    </row>
    <row r="1491" spans="1:19" hidden="1">
      <c r="A1491" s="7" t="s">
        <v>52</v>
      </c>
    </row>
    <row r="1492" spans="1:19" hidden="1">
      <c r="A1492" s="7" t="s">
        <v>52</v>
      </c>
    </row>
    <row r="1493" spans="1:19">
      <c r="A1493" s="7" t="s">
        <v>53</v>
      </c>
      <c r="B1493" s="21"/>
      <c r="C1493" s="21"/>
      <c r="D1493" s="47" t="s">
        <v>501</v>
      </c>
      <c r="E1493" s="47"/>
      <c r="F1493" s="47"/>
      <c r="G1493" s="47"/>
      <c r="H1493" s="21"/>
      <c r="I1493" s="21"/>
      <c r="J1493" s="21"/>
      <c r="K1493" s="21"/>
      <c r="L1493" s="21"/>
    </row>
    <row r="1494" spans="1:19" hidden="1">
      <c r="A1494" s="7" t="s">
        <v>55</v>
      </c>
    </row>
    <row r="1495" spans="1:19" hidden="1">
      <c r="A1495" s="7" t="s">
        <v>56</v>
      </c>
    </row>
    <row r="1496" spans="1:19" hidden="1">
      <c r="A1496" s="7" t="s">
        <v>57</v>
      </c>
    </row>
    <row r="1497" spans="1:19">
      <c r="A1497" s="7">
        <v>9</v>
      </c>
      <c r="B1497" s="16" t="s">
        <v>502</v>
      </c>
      <c r="C1497" s="16"/>
      <c r="D1497" s="45" t="s">
        <v>503</v>
      </c>
      <c r="E1497" s="46"/>
      <c r="F1497" s="46"/>
      <c r="G1497" s="46"/>
      <c r="H1497" s="116" t="s">
        <v>51</v>
      </c>
      <c r="I1497" s="117">
        <v>1</v>
      </c>
      <c r="J1497" s="118"/>
      <c r="K1497" s="18"/>
      <c r="L1497" s="19" t="str">
        <f>IF(AND(I1497= "",J1497= ""), 0, ROUND(ROUND(K1497, 2) * ROUND(IF(J1497="",I1497,J1497),  0), 2))</f>
        <v/>
      </c>
      <c r="M1497" s="7"/>
      <c r="O1497" s="20">
        <v>0.2</v>
      </c>
      <c r="S1497" s="7">
        <v>1906</v>
      </c>
    </row>
    <row r="1498" spans="1:19" hidden="1">
      <c r="A1498" s="7" t="s">
        <v>52</v>
      </c>
    </row>
    <row r="1499" spans="1:19" hidden="1">
      <c r="A1499" s="7" t="s">
        <v>52</v>
      </c>
    </row>
    <row r="1500" spans="1:19" hidden="1">
      <c r="A1500" s="7" t="s">
        <v>52</v>
      </c>
    </row>
    <row r="1501" spans="1:19" hidden="1">
      <c r="A1501" s="7" t="s">
        <v>52</v>
      </c>
    </row>
    <row r="1502" spans="1:19" hidden="1">
      <c r="A1502" s="7" t="s">
        <v>52</v>
      </c>
    </row>
    <row r="1503" spans="1:19" hidden="1">
      <c r="A1503" s="7" t="s">
        <v>52</v>
      </c>
    </row>
    <row r="1504" spans="1:19" hidden="1">
      <c r="A1504" s="7" t="s">
        <v>52</v>
      </c>
    </row>
    <row r="1505" spans="1:19">
      <c r="A1505" s="7" t="s">
        <v>53</v>
      </c>
      <c r="B1505" s="21"/>
      <c r="C1505" s="21"/>
      <c r="D1505" s="47" t="s">
        <v>504</v>
      </c>
      <c r="E1505" s="47"/>
      <c r="F1505" s="47"/>
      <c r="G1505" s="47"/>
      <c r="H1505" s="21"/>
      <c r="I1505" s="21"/>
      <c r="J1505" s="21"/>
      <c r="K1505" s="21"/>
      <c r="L1505" s="21"/>
    </row>
    <row r="1506" spans="1:19">
      <c r="A1506" s="7" t="s">
        <v>53</v>
      </c>
      <c r="B1506" s="21"/>
      <c r="C1506" s="21"/>
      <c r="D1506" s="47" t="s">
        <v>172</v>
      </c>
      <c r="E1506" s="47"/>
      <c r="F1506" s="47"/>
      <c r="G1506" s="47"/>
      <c r="H1506" s="21"/>
      <c r="I1506" s="21"/>
      <c r="J1506" s="21"/>
      <c r="K1506" s="21"/>
      <c r="L1506" s="21"/>
    </row>
    <row r="1507" spans="1:19" hidden="1">
      <c r="A1507" s="7" t="s">
        <v>55</v>
      </c>
    </row>
    <row r="1508" spans="1:19" hidden="1">
      <c r="A1508" s="7" t="s">
        <v>56</v>
      </c>
    </row>
    <row r="1509" spans="1:19" hidden="1">
      <c r="A1509" s="7" t="s">
        <v>57</v>
      </c>
    </row>
    <row r="1510" spans="1:19" ht="22.5" customHeight="1">
      <c r="A1510" s="7">
        <v>9</v>
      </c>
      <c r="B1510" s="16" t="s">
        <v>505</v>
      </c>
      <c r="C1510" s="16"/>
      <c r="D1510" s="45" t="s">
        <v>506</v>
      </c>
      <c r="E1510" s="46"/>
      <c r="F1510" s="46"/>
      <c r="G1510" s="46"/>
      <c r="H1510" s="116" t="s">
        <v>51</v>
      </c>
      <c r="I1510" s="117">
        <v>1</v>
      </c>
      <c r="J1510" s="118"/>
      <c r="K1510" s="18"/>
      <c r="L1510" s="19" t="str">
        <f>IF(AND(I1510= "",J1510= ""), 0, ROUND(ROUND(K1510, 2) * ROUND(IF(J1510="",I1510,J1510),  0), 2))</f>
        <v/>
      </c>
      <c r="M1510" s="7"/>
      <c r="O1510" s="20">
        <v>0.2</v>
      </c>
      <c r="S1510" s="7">
        <v>1906</v>
      </c>
    </row>
    <row r="1511" spans="1:19" hidden="1">
      <c r="A1511" s="7" t="s">
        <v>52</v>
      </c>
    </row>
    <row r="1512" spans="1:19" hidden="1">
      <c r="A1512" s="7" t="s">
        <v>52</v>
      </c>
    </row>
    <row r="1513" spans="1:19" hidden="1">
      <c r="A1513" s="7" t="s">
        <v>52</v>
      </c>
    </row>
    <row r="1514" spans="1:19" hidden="1">
      <c r="A1514" s="7" t="s">
        <v>52</v>
      </c>
    </row>
    <row r="1515" spans="1:19" hidden="1">
      <c r="A1515" s="7" t="s">
        <v>52</v>
      </c>
    </row>
    <row r="1516" spans="1:19" ht="22.5" customHeight="1">
      <c r="A1516" s="7" t="s">
        <v>53</v>
      </c>
      <c r="B1516" s="21"/>
      <c r="C1516" s="21"/>
      <c r="D1516" s="47" t="s">
        <v>507</v>
      </c>
      <c r="E1516" s="47"/>
      <c r="F1516" s="47"/>
      <c r="G1516" s="47"/>
      <c r="H1516" s="21"/>
      <c r="I1516" s="21"/>
      <c r="J1516" s="21"/>
      <c r="K1516" s="21"/>
      <c r="L1516" s="21"/>
    </row>
    <row r="1517" spans="1:19">
      <c r="A1517" s="7" t="s">
        <v>53</v>
      </c>
      <c r="B1517" s="21"/>
      <c r="C1517" s="21"/>
      <c r="D1517" s="47" t="s">
        <v>113</v>
      </c>
      <c r="E1517" s="47"/>
      <c r="F1517" s="47"/>
      <c r="G1517" s="47"/>
      <c r="H1517" s="21"/>
      <c r="I1517" s="21"/>
      <c r="J1517" s="21"/>
      <c r="K1517" s="21"/>
      <c r="L1517" s="21"/>
    </row>
    <row r="1518" spans="1:19">
      <c r="A1518" s="7" t="s">
        <v>53</v>
      </c>
      <c r="B1518" s="21"/>
      <c r="C1518" s="21"/>
      <c r="D1518" s="47" t="s">
        <v>508</v>
      </c>
      <c r="E1518" s="47"/>
      <c r="F1518" s="47"/>
      <c r="G1518" s="47"/>
      <c r="H1518" s="21"/>
      <c r="I1518" s="21"/>
      <c r="J1518" s="21"/>
      <c r="K1518" s="21"/>
      <c r="L1518" s="21"/>
    </row>
    <row r="1519" spans="1:19" hidden="1">
      <c r="A1519" s="7" t="s">
        <v>55</v>
      </c>
    </row>
    <row r="1520" spans="1:19" hidden="1">
      <c r="A1520" s="7" t="s">
        <v>56</v>
      </c>
    </row>
    <row r="1521" spans="1:19" hidden="1">
      <c r="A1521" s="7" t="s">
        <v>57</v>
      </c>
    </row>
    <row r="1522" spans="1:19" ht="22.5" customHeight="1">
      <c r="A1522" s="7">
        <v>9</v>
      </c>
      <c r="B1522" s="16" t="s">
        <v>509</v>
      </c>
      <c r="C1522" s="16"/>
      <c r="D1522" s="45" t="s">
        <v>510</v>
      </c>
      <c r="E1522" s="46"/>
      <c r="F1522" s="46"/>
      <c r="G1522" s="46"/>
      <c r="H1522" s="116" t="s">
        <v>51</v>
      </c>
      <c r="I1522" s="117">
        <v>1</v>
      </c>
      <c r="J1522" s="118"/>
      <c r="K1522" s="18"/>
      <c r="L1522" s="19" t="str">
        <f>IF(AND(I1522= "",J1522= ""), 0, ROUND(ROUND(K1522, 2) * ROUND(IF(J1522="",I1522,J1522),  0), 2))</f>
        <v/>
      </c>
      <c r="M1522" s="7"/>
      <c r="O1522" s="20">
        <v>0.2</v>
      </c>
      <c r="S1522" s="7">
        <v>1906</v>
      </c>
    </row>
    <row r="1523" spans="1:19" hidden="1">
      <c r="A1523" s="7" t="s">
        <v>52</v>
      </c>
    </row>
    <row r="1524" spans="1:19" hidden="1">
      <c r="A1524" s="7" t="s">
        <v>52</v>
      </c>
    </row>
    <row r="1525" spans="1:19" hidden="1">
      <c r="A1525" s="7" t="s">
        <v>52</v>
      </c>
    </row>
    <row r="1526" spans="1:19" hidden="1">
      <c r="A1526" s="7" t="s">
        <v>52</v>
      </c>
    </row>
    <row r="1527" spans="1:19" hidden="1">
      <c r="A1527" s="7" t="s">
        <v>52</v>
      </c>
    </row>
    <row r="1528" spans="1:19" hidden="1">
      <c r="A1528" s="7" t="s">
        <v>52</v>
      </c>
    </row>
    <row r="1529" spans="1:19" hidden="1">
      <c r="A1529" s="7" t="s">
        <v>52</v>
      </c>
    </row>
    <row r="1530" spans="1:19">
      <c r="A1530" s="7" t="s">
        <v>53</v>
      </c>
      <c r="B1530" s="21"/>
      <c r="C1530" s="21"/>
      <c r="D1530" s="47" t="s">
        <v>88</v>
      </c>
      <c r="E1530" s="47"/>
      <c r="F1530" s="47"/>
      <c r="G1530" s="47"/>
      <c r="H1530" s="21"/>
      <c r="I1530" s="21"/>
      <c r="J1530" s="21"/>
      <c r="K1530" s="21"/>
      <c r="L1530" s="21"/>
    </row>
    <row r="1531" spans="1:19">
      <c r="A1531" s="7" t="s">
        <v>53</v>
      </c>
      <c r="B1531" s="21"/>
      <c r="C1531" s="21"/>
      <c r="D1531" s="47" t="s">
        <v>511</v>
      </c>
      <c r="E1531" s="47"/>
      <c r="F1531" s="47"/>
      <c r="G1531" s="47"/>
      <c r="H1531" s="21"/>
      <c r="I1531" s="21"/>
      <c r="J1531" s="21"/>
      <c r="K1531" s="21"/>
      <c r="L1531" s="21"/>
    </row>
    <row r="1532" spans="1:19" hidden="1">
      <c r="A1532" s="7" t="s">
        <v>55</v>
      </c>
    </row>
    <row r="1533" spans="1:19" hidden="1">
      <c r="A1533" s="7" t="s">
        <v>56</v>
      </c>
    </row>
    <row r="1534" spans="1:19" hidden="1">
      <c r="A1534" s="7" t="s">
        <v>57</v>
      </c>
    </row>
    <row r="1535" spans="1:19" ht="22.5" customHeight="1">
      <c r="A1535" s="7">
        <v>9</v>
      </c>
      <c r="B1535" s="16" t="s">
        <v>512</v>
      </c>
      <c r="C1535" s="16"/>
      <c r="D1535" s="45" t="s">
        <v>513</v>
      </c>
      <c r="E1535" s="46"/>
      <c r="F1535" s="46"/>
      <c r="G1535" s="46"/>
      <c r="H1535" s="116" t="s">
        <v>51</v>
      </c>
      <c r="I1535" s="117">
        <v>1</v>
      </c>
      <c r="J1535" s="118"/>
      <c r="K1535" s="18"/>
      <c r="L1535" s="19" t="str">
        <f>IF(AND(I1535= "",J1535= ""), 0, ROUND(ROUND(K1535, 2) * ROUND(IF(J1535="",I1535,J1535),  0), 2))</f>
        <v/>
      </c>
      <c r="M1535" s="7"/>
      <c r="O1535" s="20">
        <v>0.2</v>
      </c>
      <c r="S1535" s="7">
        <v>1906</v>
      </c>
    </row>
    <row r="1536" spans="1:19" hidden="1">
      <c r="A1536" s="7" t="s">
        <v>52</v>
      </c>
    </row>
    <row r="1537" spans="1:19" hidden="1">
      <c r="A1537" s="7" t="s">
        <v>52</v>
      </c>
    </row>
    <row r="1538" spans="1:19" hidden="1">
      <c r="A1538" s="7" t="s">
        <v>52</v>
      </c>
    </row>
    <row r="1539" spans="1:19" hidden="1">
      <c r="A1539" s="7" t="s">
        <v>52</v>
      </c>
    </row>
    <row r="1540" spans="1:19" hidden="1">
      <c r="A1540" s="7" t="s">
        <v>52</v>
      </c>
    </row>
    <row r="1541" spans="1:19" hidden="1">
      <c r="A1541" s="7" t="s">
        <v>52</v>
      </c>
    </row>
    <row r="1542" spans="1:19" hidden="1">
      <c r="A1542" s="7" t="s">
        <v>52</v>
      </c>
    </row>
    <row r="1543" spans="1:19" hidden="1">
      <c r="A1543" s="7" t="s">
        <v>52</v>
      </c>
    </row>
    <row r="1544" spans="1:19">
      <c r="A1544" s="7" t="s">
        <v>53</v>
      </c>
      <c r="B1544" s="21"/>
      <c r="C1544" s="21"/>
      <c r="D1544" s="47" t="s">
        <v>88</v>
      </c>
      <c r="E1544" s="47"/>
      <c r="F1544" s="47"/>
      <c r="G1544" s="47"/>
      <c r="H1544" s="21"/>
      <c r="I1544" s="21"/>
      <c r="J1544" s="21"/>
      <c r="K1544" s="21"/>
      <c r="L1544" s="21"/>
    </row>
    <row r="1545" spans="1:19">
      <c r="A1545" s="7" t="s">
        <v>53</v>
      </c>
      <c r="B1545" s="21"/>
      <c r="C1545" s="21"/>
      <c r="D1545" s="47" t="s">
        <v>511</v>
      </c>
      <c r="E1545" s="47"/>
      <c r="F1545" s="47"/>
      <c r="G1545" s="47"/>
      <c r="H1545" s="21"/>
      <c r="I1545" s="21"/>
      <c r="J1545" s="21"/>
      <c r="K1545" s="21"/>
      <c r="L1545" s="21"/>
    </row>
    <row r="1546" spans="1:19" hidden="1">
      <c r="A1546" s="7" t="s">
        <v>55</v>
      </c>
    </row>
    <row r="1547" spans="1:19" hidden="1">
      <c r="A1547" s="7" t="s">
        <v>56</v>
      </c>
    </row>
    <row r="1548" spans="1:19" hidden="1">
      <c r="A1548" s="7" t="s">
        <v>57</v>
      </c>
    </row>
    <row r="1549" spans="1:19" ht="22.5" customHeight="1">
      <c r="A1549" s="7">
        <v>9</v>
      </c>
      <c r="B1549" s="16" t="s">
        <v>514</v>
      </c>
      <c r="C1549" s="16"/>
      <c r="D1549" s="45" t="s">
        <v>515</v>
      </c>
      <c r="E1549" s="46"/>
      <c r="F1549" s="46"/>
      <c r="G1549" s="46"/>
      <c r="H1549" s="116" t="s">
        <v>51</v>
      </c>
      <c r="I1549" s="117">
        <v>1</v>
      </c>
      <c r="J1549" s="118"/>
      <c r="K1549" s="18"/>
      <c r="L1549" s="19" t="str">
        <f>IF(AND(I1549= "",J1549= ""), 0, ROUND(ROUND(K1549, 2) * ROUND(IF(J1549="",I1549,J1549),  0), 2))</f>
        <v/>
      </c>
      <c r="M1549" s="7"/>
      <c r="O1549" s="20">
        <v>0.2</v>
      </c>
      <c r="S1549" s="7">
        <v>1906</v>
      </c>
    </row>
    <row r="1550" spans="1:19" hidden="1">
      <c r="A1550" s="7" t="s">
        <v>52</v>
      </c>
    </row>
    <row r="1551" spans="1:19" hidden="1">
      <c r="A1551" s="7" t="s">
        <v>52</v>
      </c>
    </row>
    <row r="1552" spans="1:19" hidden="1">
      <c r="A1552" s="7" t="s">
        <v>52</v>
      </c>
    </row>
    <row r="1553" spans="1:19" hidden="1">
      <c r="A1553" s="7" t="s">
        <v>52</v>
      </c>
    </row>
    <row r="1554" spans="1:19" hidden="1">
      <c r="A1554" s="7" t="s">
        <v>52</v>
      </c>
    </row>
    <row r="1555" spans="1:19" hidden="1">
      <c r="A1555" s="7" t="s">
        <v>52</v>
      </c>
    </row>
    <row r="1556" spans="1:19" hidden="1">
      <c r="A1556" s="7" t="s">
        <v>52</v>
      </c>
    </row>
    <row r="1557" spans="1:19" hidden="1">
      <c r="A1557" s="7" t="s">
        <v>52</v>
      </c>
    </row>
    <row r="1558" spans="1:19" hidden="1">
      <c r="A1558" s="7" t="s">
        <v>52</v>
      </c>
    </row>
    <row r="1559" spans="1:19">
      <c r="A1559" s="7" t="s">
        <v>53</v>
      </c>
      <c r="B1559" s="21"/>
      <c r="C1559" s="21"/>
      <c r="D1559" s="47" t="s">
        <v>86</v>
      </c>
      <c r="E1559" s="47"/>
      <c r="F1559" s="47"/>
      <c r="G1559" s="47"/>
      <c r="H1559" s="21"/>
      <c r="I1559" s="21"/>
      <c r="J1559" s="21"/>
      <c r="K1559" s="21"/>
      <c r="L1559" s="21"/>
    </row>
    <row r="1560" spans="1:19">
      <c r="A1560" s="7" t="s">
        <v>53</v>
      </c>
      <c r="B1560" s="21"/>
      <c r="C1560" s="21"/>
      <c r="D1560" s="47" t="s">
        <v>511</v>
      </c>
      <c r="E1560" s="47"/>
      <c r="F1560" s="47"/>
      <c r="G1560" s="47"/>
      <c r="H1560" s="21"/>
      <c r="I1560" s="21"/>
      <c r="J1560" s="21"/>
      <c r="K1560" s="21"/>
      <c r="L1560" s="21"/>
    </row>
    <row r="1561" spans="1:19" hidden="1">
      <c r="A1561" s="7" t="s">
        <v>55</v>
      </c>
    </row>
    <row r="1562" spans="1:19" hidden="1">
      <c r="A1562" s="7" t="s">
        <v>56</v>
      </c>
    </row>
    <row r="1563" spans="1:19" hidden="1">
      <c r="A1563" s="7" t="s">
        <v>57</v>
      </c>
    </row>
    <row r="1564" spans="1:19" ht="22.5" customHeight="1">
      <c r="A1564" s="7">
        <v>9</v>
      </c>
      <c r="B1564" s="16" t="s">
        <v>516</v>
      </c>
      <c r="C1564" s="16"/>
      <c r="D1564" s="45" t="s">
        <v>517</v>
      </c>
      <c r="E1564" s="46"/>
      <c r="F1564" s="46"/>
      <c r="G1564" s="46"/>
      <c r="H1564" s="116" t="s">
        <v>51</v>
      </c>
      <c r="I1564" s="117">
        <v>1</v>
      </c>
      <c r="J1564" s="118"/>
      <c r="K1564" s="18"/>
      <c r="L1564" s="19" t="str">
        <f>IF(AND(I1564= "",J1564= ""), 0, ROUND(ROUND(K1564, 2) * ROUND(IF(J1564="",I1564,J1564),  0), 2))</f>
        <v/>
      </c>
      <c r="M1564" s="7"/>
      <c r="O1564" s="20">
        <v>0.2</v>
      </c>
      <c r="S1564" s="7">
        <v>1906</v>
      </c>
    </row>
    <row r="1565" spans="1:19" hidden="1">
      <c r="A1565" s="7" t="s">
        <v>52</v>
      </c>
    </row>
    <row r="1566" spans="1:19" hidden="1">
      <c r="A1566" s="7" t="s">
        <v>52</v>
      </c>
    </row>
    <row r="1567" spans="1:19" hidden="1">
      <c r="A1567" s="7" t="s">
        <v>52</v>
      </c>
    </row>
    <row r="1568" spans="1:19" hidden="1">
      <c r="A1568" s="7" t="s">
        <v>52</v>
      </c>
    </row>
    <row r="1569" spans="1:19" hidden="1">
      <c r="A1569" s="7" t="s">
        <v>52</v>
      </c>
    </row>
    <row r="1570" spans="1:19" hidden="1">
      <c r="A1570" s="7" t="s">
        <v>52</v>
      </c>
    </row>
    <row r="1571" spans="1:19" hidden="1">
      <c r="A1571" s="7" t="s">
        <v>52</v>
      </c>
    </row>
    <row r="1572" spans="1:19" hidden="1">
      <c r="A1572" s="7" t="s">
        <v>52</v>
      </c>
    </row>
    <row r="1573" spans="1:19">
      <c r="A1573" s="7" t="s">
        <v>53</v>
      </c>
      <c r="B1573" s="21"/>
      <c r="C1573" s="21"/>
      <c r="D1573" s="47" t="s">
        <v>87</v>
      </c>
      <c r="E1573" s="47"/>
      <c r="F1573" s="47"/>
      <c r="G1573" s="47"/>
      <c r="H1573" s="21"/>
      <c r="I1573" s="21"/>
      <c r="J1573" s="21"/>
      <c r="K1573" s="21"/>
      <c r="L1573" s="21"/>
    </row>
    <row r="1574" spans="1:19">
      <c r="A1574" s="7" t="s">
        <v>53</v>
      </c>
      <c r="B1574" s="21"/>
      <c r="C1574" s="21"/>
      <c r="D1574" s="47" t="s">
        <v>511</v>
      </c>
      <c r="E1574" s="47"/>
      <c r="F1574" s="47"/>
      <c r="G1574" s="47"/>
      <c r="H1574" s="21"/>
      <c r="I1574" s="21"/>
      <c r="J1574" s="21"/>
      <c r="K1574" s="21"/>
      <c r="L1574" s="21"/>
    </row>
    <row r="1575" spans="1:19" hidden="1">
      <c r="A1575" s="7" t="s">
        <v>55</v>
      </c>
    </row>
    <row r="1576" spans="1:19" hidden="1">
      <c r="A1576" s="7" t="s">
        <v>56</v>
      </c>
    </row>
    <row r="1577" spans="1:19" hidden="1">
      <c r="A1577" s="7" t="s">
        <v>57</v>
      </c>
    </row>
    <row r="1578" spans="1:19">
      <c r="A1578" s="7">
        <v>9</v>
      </c>
      <c r="B1578" s="16" t="s">
        <v>518</v>
      </c>
      <c r="C1578" s="16"/>
      <c r="D1578" s="45" t="s">
        <v>519</v>
      </c>
      <c r="E1578" s="46"/>
      <c r="F1578" s="46"/>
      <c r="G1578" s="46"/>
      <c r="H1578" s="116" t="s">
        <v>17</v>
      </c>
      <c r="I1578" s="117">
        <v>1</v>
      </c>
      <c r="J1578" s="118"/>
      <c r="K1578" s="18"/>
      <c r="L1578" s="19" t="str">
        <f>IF(AND(I1578= "",J1578= ""), 0, ROUND(ROUND(K1578, 2) * ROUND(IF(J1578="",I1578,J1578),  0), 2))</f>
        <v/>
      </c>
      <c r="M1578" s="7"/>
      <c r="O1578" s="20">
        <v>0.2</v>
      </c>
      <c r="S1578" s="7">
        <v>1906</v>
      </c>
    </row>
    <row r="1579" spans="1:19" hidden="1">
      <c r="A1579" s="7" t="s">
        <v>52</v>
      </c>
    </row>
    <row r="1580" spans="1:19" hidden="1">
      <c r="A1580" s="7" t="s">
        <v>52</v>
      </c>
    </row>
    <row r="1581" spans="1:19" hidden="1">
      <c r="A1581" s="7" t="s">
        <v>52</v>
      </c>
    </row>
    <row r="1582" spans="1:19" hidden="1">
      <c r="A1582" s="7" t="s">
        <v>52</v>
      </c>
    </row>
    <row r="1583" spans="1:19" hidden="1">
      <c r="A1583" s="7" t="s">
        <v>52</v>
      </c>
    </row>
    <row r="1584" spans="1:19" hidden="1">
      <c r="A1584" s="7" t="s">
        <v>52</v>
      </c>
    </row>
    <row r="1585" spans="1:13" hidden="1">
      <c r="A1585" s="7" t="s">
        <v>52</v>
      </c>
    </row>
    <row r="1586" spans="1:13" hidden="1">
      <c r="A1586" s="7" t="s">
        <v>52</v>
      </c>
    </row>
    <row r="1587" spans="1:13">
      <c r="A1587" s="7" t="s">
        <v>53</v>
      </c>
      <c r="B1587" s="21"/>
      <c r="C1587" s="21"/>
      <c r="D1587" s="47" t="s">
        <v>88</v>
      </c>
      <c r="E1587" s="47"/>
      <c r="F1587" s="47"/>
      <c r="G1587" s="47"/>
      <c r="H1587" s="21"/>
      <c r="I1587" s="21"/>
      <c r="J1587" s="21"/>
      <c r="K1587" s="21"/>
      <c r="L1587" s="21"/>
    </row>
    <row r="1588" spans="1:13">
      <c r="A1588" s="7" t="s">
        <v>53</v>
      </c>
      <c r="B1588" s="21"/>
      <c r="C1588" s="21"/>
      <c r="D1588" s="47" t="s">
        <v>520</v>
      </c>
      <c r="E1588" s="47"/>
      <c r="F1588" s="47"/>
      <c r="G1588" s="47"/>
      <c r="H1588" s="21"/>
      <c r="I1588" s="21"/>
      <c r="J1588" s="21"/>
      <c r="K1588" s="21"/>
      <c r="L1588" s="21"/>
    </row>
    <row r="1589" spans="1:13">
      <c r="A1589" s="7" t="s">
        <v>53</v>
      </c>
      <c r="B1589" s="21"/>
      <c r="C1589" s="21"/>
      <c r="D1589" s="47" t="s">
        <v>521</v>
      </c>
      <c r="E1589" s="47"/>
      <c r="F1589" s="47"/>
      <c r="G1589" s="47"/>
      <c r="H1589" s="21"/>
      <c r="I1589" s="21"/>
      <c r="J1589" s="21"/>
      <c r="K1589" s="21"/>
      <c r="L1589" s="21"/>
    </row>
    <row r="1590" spans="1:13" hidden="1">
      <c r="A1590" s="7" t="s">
        <v>55</v>
      </c>
    </row>
    <row r="1591" spans="1:13" hidden="1">
      <c r="A1591" s="7" t="s">
        <v>56</v>
      </c>
    </row>
    <row r="1592" spans="1:13" hidden="1">
      <c r="A1592" s="7" t="s">
        <v>57</v>
      </c>
    </row>
    <row r="1593" spans="1:13" hidden="1">
      <c r="A1593" s="7" t="s">
        <v>46</v>
      </c>
    </row>
    <row r="1594" spans="1:13" ht="24" customHeight="1">
      <c r="A1594" s="7">
        <v>8</v>
      </c>
      <c r="B1594" s="16" t="s">
        <v>522</v>
      </c>
      <c r="C1594" s="16"/>
      <c r="D1594" s="63" t="s">
        <v>523</v>
      </c>
      <c r="E1594" s="63"/>
      <c r="F1594" s="63"/>
      <c r="G1594" s="63"/>
      <c r="H1594" s="17"/>
      <c r="I1594" s="17"/>
      <c r="J1594" s="17"/>
      <c r="K1594" s="17"/>
      <c r="L1594" s="23"/>
      <c r="M1594" s="7"/>
    </row>
    <row r="1595" spans="1:13" hidden="1">
      <c r="A1595" s="7" t="s">
        <v>78</v>
      </c>
    </row>
    <row r="1596" spans="1:13" hidden="1">
      <c r="A1596" s="7" t="s">
        <v>78</v>
      </c>
    </row>
    <row r="1597" spans="1:13" hidden="1">
      <c r="A1597" s="7" t="s">
        <v>78</v>
      </c>
    </row>
    <row r="1598" spans="1:13" hidden="1">
      <c r="A1598" s="7" t="s">
        <v>78</v>
      </c>
    </row>
    <row r="1599" spans="1:13" hidden="1">
      <c r="A1599" s="7" t="s">
        <v>78</v>
      </c>
    </row>
    <row r="1600" spans="1:13" hidden="1">
      <c r="A1600" s="7" t="s">
        <v>78</v>
      </c>
    </row>
    <row r="1601" spans="1:19" hidden="1">
      <c r="A1601" s="7" t="s">
        <v>78</v>
      </c>
    </row>
    <row r="1602" spans="1:19" hidden="1">
      <c r="A1602" s="7" t="s">
        <v>78</v>
      </c>
    </row>
    <row r="1603" spans="1:19" hidden="1">
      <c r="A1603" s="7" t="s">
        <v>78</v>
      </c>
    </row>
    <row r="1604" spans="1:19" hidden="1">
      <c r="A1604" s="7" t="s">
        <v>78</v>
      </c>
    </row>
    <row r="1605" spans="1:19" hidden="1">
      <c r="A1605" s="7" t="s">
        <v>78</v>
      </c>
    </row>
    <row r="1606" spans="1:19" hidden="1">
      <c r="A1606" s="7" t="s">
        <v>78</v>
      </c>
    </row>
    <row r="1607" spans="1:19" ht="22.5" customHeight="1">
      <c r="A1607" s="7">
        <v>9</v>
      </c>
      <c r="B1607" s="16" t="s">
        <v>524</v>
      </c>
      <c r="C1607" s="16"/>
      <c r="D1607" s="45" t="s">
        <v>525</v>
      </c>
      <c r="E1607" s="46"/>
      <c r="F1607" s="46"/>
      <c r="G1607" s="46"/>
      <c r="H1607" s="116" t="s">
        <v>51</v>
      </c>
      <c r="I1607" s="117">
        <v>1</v>
      </c>
      <c r="J1607" s="118"/>
      <c r="K1607" s="18"/>
      <c r="L1607" s="19" t="str">
        <f>IF(AND(I1607= "",J1607= ""), 0, ROUND(ROUND(K1607, 2) * ROUND(IF(J1607="",I1607,J1607),  0), 2))</f>
        <v/>
      </c>
      <c r="M1607" s="7"/>
      <c r="O1607" s="20">
        <v>0.2</v>
      </c>
      <c r="S1607" s="7">
        <v>1906</v>
      </c>
    </row>
    <row r="1608" spans="1:19" hidden="1">
      <c r="A1608" s="7" t="s">
        <v>52</v>
      </c>
    </row>
    <row r="1609" spans="1:19" hidden="1">
      <c r="A1609" s="7" t="s">
        <v>52</v>
      </c>
    </row>
    <row r="1610" spans="1:19" hidden="1">
      <c r="A1610" s="7" t="s">
        <v>52</v>
      </c>
    </row>
    <row r="1611" spans="1:19" hidden="1">
      <c r="A1611" s="7" t="s">
        <v>52</v>
      </c>
    </row>
    <row r="1612" spans="1:19" hidden="1">
      <c r="A1612" s="7" t="s">
        <v>52</v>
      </c>
    </row>
    <row r="1613" spans="1:19" hidden="1">
      <c r="A1613" s="7" t="s">
        <v>52</v>
      </c>
    </row>
    <row r="1614" spans="1:19" hidden="1">
      <c r="A1614" s="7" t="s">
        <v>52</v>
      </c>
    </row>
    <row r="1615" spans="1:19">
      <c r="A1615" s="7" t="s">
        <v>53</v>
      </c>
      <c r="B1615" s="21"/>
      <c r="C1615" s="21"/>
      <c r="D1615" s="47" t="s">
        <v>88</v>
      </c>
      <c r="E1615" s="47"/>
      <c r="F1615" s="47"/>
      <c r="G1615" s="47"/>
      <c r="H1615" s="21"/>
      <c r="I1615" s="21"/>
      <c r="J1615" s="21"/>
      <c r="K1615" s="21"/>
      <c r="L1615" s="21"/>
    </row>
    <row r="1616" spans="1:19">
      <c r="A1616" s="7" t="s">
        <v>53</v>
      </c>
      <c r="B1616" s="21"/>
      <c r="C1616" s="21"/>
      <c r="D1616" s="47" t="s">
        <v>520</v>
      </c>
      <c r="E1616" s="47"/>
      <c r="F1616" s="47"/>
      <c r="G1616" s="47"/>
      <c r="H1616" s="21"/>
      <c r="I1616" s="21"/>
      <c r="J1616" s="21"/>
      <c r="K1616" s="21"/>
      <c r="L1616" s="21"/>
    </row>
    <row r="1617" spans="1:19" hidden="1">
      <c r="A1617" s="7" t="s">
        <v>55</v>
      </c>
    </row>
    <row r="1618" spans="1:19" hidden="1">
      <c r="A1618" s="7" t="s">
        <v>56</v>
      </c>
    </row>
    <row r="1619" spans="1:19" hidden="1">
      <c r="A1619" s="7" t="s">
        <v>57</v>
      </c>
    </row>
    <row r="1620" spans="1:19">
      <c r="A1620" s="7">
        <v>9</v>
      </c>
      <c r="B1620" s="16" t="s">
        <v>526</v>
      </c>
      <c r="C1620" s="16"/>
      <c r="D1620" s="45" t="s">
        <v>527</v>
      </c>
      <c r="E1620" s="46"/>
      <c r="F1620" s="46"/>
      <c r="G1620" s="46"/>
      <c r="H1620" s="116" t="s">
        <v>51</v>
      </c>
      <c r="I1620" s="117">
        <v>1</v>
      </c>
      <c r="J1620" s="118"/>
      <c r="K1620" s="18"/>
      <c r="L1620" s="19" t="str">
        <f>IF(AND(I1620= "",J1620= ""), 0, ROUND(ROUND(K1620, 2) * ROUND(IF(J1620="",I1620,J1620),  0), 2))</f>
        <v/>
      </c>
      <c r="M1620" s="7"/>
      <c r="O1620" s="20">
        <v>0.2</v>
      </c>
      <c r="S1620" s="7">
        <v>1906</v>
      </c>
    </row>
    <row r="1621" spans="1:19" hidden="1">
      <c r="A1621" s="7" t="s">
        <v>52</v>
      </c>
    </row>
    <row r="1622" spans="1:19" hidden="1">
      <c r="A1622" s="7" t="s">
        <v>52</v>
      </c>
    </row>
    <row r="1623" spans="1:19" hidden="1">
      <c r="A1623" s="7" t="s">
        <v>52</v>
      </c>
    </row>
    <row r="1624" spans="1:19" hidden="1">
      <c r="A1624" s="7" t="s">
        <v>52</v>
      </c>
    </row>
    <row r="1625" spans="1:19" hidden="1">
      <c r="A1625" s="7" t="s">
        <v>52</v>
      </c>
    </row>
    <row r="1626" spans="1:19" hidden="1">
      <c r="A1626" s="7" t="s">
        <v>52</v>
      </c>
    </row>
    <row r="1627" spans="1:19" hidden="1">
      <c r="A1627" s="7" t="s">
        <v>52</v>
      </c>
    </row>
    <row r="1628" spans="1:19">
      <c r="A1628" s="7" t="s">
        <v>53</v>
      </c>
      <c r="B1628" s="21"/>
      <c r="C1628" s="21"/>
      <c r="D1628" s="47" t="s">
        <v>87</v>
      </c>
      <c r="E1628" s="47"/>
      <c r="F1628" s="47"/>
      <c r="G1628" s="47"/>
      <c r="H1628" s="21"/>
      <c r="I1628" s="21"/>
      <c r="J1628" s="21"/>
      <c r="K1628" s="21"/>
      <c r="L1628" s="21"/>
    </row>
    <row r="1629" spans="1:19">
      <c r="A1629" s="7" t="s">
        <v>53</v>
      </c>
      <c r="B1629" s="21"/>
      <c r="C1629" s="21"/>
      <c r="D1629" s="47" t="s">
        <v>114</v>
      </c>
      <c r="E1629" s="47"/>
      <c r="F1629" s="47"/>
      <c r="G1629" s="47"/>
      <c r="H1629" s="21"/>
      <c r="I1629" s="21"/>
      <c r="J1629" s="21"/>
      <c r="K1629" s="21"/>
      <c r="L1629" s="21"/>
    </row>
    <row r="1630" spans="1:19" hidden="1">
      <c r="A1630" s="7" t="s">
        <v>55</v>
      </c>
    </row>
    <row r="1631" spans="1:19" hidden="1">
      <c r="A1631" s="7" t="s">
        <v>56</v>
      </c>
    </row>
    <row r="1632" spans="1:19" hidden="1">
      <c r="A1632" s="7" t="s">
        <v>57</v>
      </c>
    </row>
    <row r="1633" spans="1:19" ht="22.5" customHeight="1">
      <c r="A1633" s="7">
        <v>9</v>
      </c>
      <c r="B1633" s="16" t="s">
        <v>528</v>
      </c>
      <c r="C1633" s="16"/>
      <c r="D1633" s="45" t="s">
        <v>529</v>
      </c>
      <c r="E1633" s="46"/>
      <c r="F1633" s="46"/>
      <c r="G1633" s="46"/>
      <c r="H1633" s="116" t="s">
        <v>51</v>
      </c>
      <c r="I1633" s="117">
        <v>1</v>
      </c>
      <c r="J1633" s="118"/>
      <c r="K1633" s="18"/>
      <c r="L1633" s="19" t="str">
        <f>IF(AND(I1633= "",J1633= ""), 0, ROUND(ROUND(K1633, 2) * ROUND(IF(J1633="",I1633,J1633),  0), 2))</f>
        <v/>
      </c>
      <c r="M1633" s="7"/>
      <c r="O1633" s="20">
        <v>0.2</v>
      </c>
      <c r="S1633" s="7">
        <v>1906</v>
      </c>
    </row>
    <row r="1634" spans="1:19" hidden="1">
      <c r="A1634" s="7" t="s">
        <v>52</v>
      </c>
    </row>
    <row r="1635" spans="1:19" hidden="1">
      <c r="A1635" s="7" t="s">
        <v>52</v>
      </c>
    </row>
    <row r="1636" spans="1:19" hidden="1">
      <c r="A1636" s="7" t="s">
        <v>52</v>
      </c>
    </row>
    <row r="1637" spans="1:19" hidden="1">
      <c r="A1637" s="7" t="s">
        <v>52</v>
      </c>
    </row>
    <row r="1638" spans="1:19" hidden="1">
      <c r="A1638" s="7" t="s">
        <v>52</v>
      </c>
    </row>
    <row r="1639" spans="1:19" hidden="1">
      <c r="A1639" s="7" t="s">
        <v>52</v>
      </c>
    </row>
    <row r="1640" spans="1:19">
      <c r="A1640" s="7" t="s">
        <v>53</v>
      </c>
      <c r="B1640" s="21"/>
      <c r="C1640" s="21"/>
      <c r="D1640" s="47" t="s">
        <v>87</v>
      </c>
      <c r="E1640" s="47"/>
      <c r="F1640" s="47"/>
      <c r="G1640" s="47"/>
      <c r="H1640" s="21"/>
      <c r="I1640" s="21"/>
      <c r="J1640" s="21"/>
      <c r="K1640" s="21"/>
      <c r="L1640" s="21"/>
    </row>
    <row r="1641" spans="1:19">
      <c r="A1641" s="7" t="s">
        <v>53</v>
      </c>
      <c r="B1641" s="21"/>
      <c r="C1641" s="21"/>
      <c r="D1641" s="47" t="s">
        <v>114</v>
      </c>
      <c r="E1641" s="47"/>
      <c r="F1641" s="47"/>
      <c r="G1641" s="47"/>
      <c r="H1641" s="21"/>
      <c r="I1641" s="21"/>
      <c r="J1641" s="21"/>
      <c r="K1641" s="21"/>
      <c r="L1641" s="21"/>
    </row>
    <row r="1642" spans="1:19" hidden="1">
      <c r="A1642" s="7" t="s">
        <v>55</v>
      </c>
    </row>
    <row r="1643" spans="1:19" hidden="1">
      <c r="A1643" s="7" t="s">
        <v>56</v>
      </c>
    </row>
    <row r="1644" spans="1:19" hidden="1">
      <c r="A1644" s="7" t="s">
        <v>57</v>
      </c>
    </row>
    <row r="1645" spans="1:19" ht="22.5" customHeight="1">
      <c r="A1645" s="7">
        <v>9</v>
      </c>
      <c r="B1645" s="16" t="s">
        <v>530</v>
      </c>
      <c r="C1645" s="16"/>
      <c r="D1645" s="45" t="s">
        <v>531</v>
      </c>
      <c r="E1645" s="46"/>
      <c r="F1645" s="46"/>
      <c r="G1645" s="46"/>
      <c r="H1645" s="116" t="s">
        <v>51</v>
      </c>
      <c r="I1645" s="117">
        <v>11</v>
      </c>
      <c r="J1645" s="118"/>
      <c r="K1645" s="18"/>
      <c r="L1645" s="19" t="str">
        <f>IF(AND(I1645= "",J1645= ""), 0, ROUND(ROUND(K1645, 2) * ROUND(IF(J1645="",I1645,J1645),  0), 2))</f>
        <v/>
      </c>
      <c r="M1645" s="7"/>
      <c r="O1645" s="20">
        <v>0.2</v>
      </c>
      <c r="S1645" s="7">
        <v>1906</v>
      </c>
    </row>
    <row r="1646" spans="1:19" hidden="1">
      <c r="A1646" s="7" t="s">
        <v>52</v>
      </c>
    </row>
    <row r="1647" spans="1:19" hidden="1">
      <c r="A1647" s="7" t="s">
        <v>52</v>
      </c>
    </row>
    <row r="1648" spans="1:19" hidden="1">
      <c r="A1648" s="7" t="s">
        <v>52</v>
      </c>
    </row>
    <row r="1649" spans="1:19" hidden="1">
      <c r="A1649" s="7" t="s">
        <v>52</v>
      </c>
    </row>
    <row r="1650" spans="1:19" hidden="1">
      <c r="A1650" s="7" t="s">
        <v>52</v>
      </c>
    </row>
    <row r="1651" spans="1:19" hidden="1">
      <c r="A1651" s="7" t="s">
        <v>52</v>
      </c>
    </row>
    <row r="1652" spans="1:19">
      <c r="A1652" s="7" t="s">
        <v>53</v>
      </c>
      <c r="B1652" s="21"/>
      <c r="C1652" s="21"/>
      <c r="D1652" s="47" t="s">
        <v>88</v>
      </c>
      <c r="E1652" s="47"/>
      <c r="F1652" s="47"/>
      <c r="G1652" s="47"/>
      <c r="H1652" s="21"/>
      <c r="I1652" s="21"/>
      <c r="J1652" s="21"/>
      <c r="K1652" s="21"/>
      <c r="L1652" s="21"/>
    </row>
    <row r="1653" spans="1:19">
      <c r="A1653" s="7" t="s">
        <v>53</v>
      </c>
      <c r="B1653" s="21"/>
      <c r="C1653" s="21"/>
      <c r="D1653" s="47" t="s">
        <v>508</v>
      </c>
      <c r="E1653" s="47"/>
      <c r="F1653" s="47"/>
      <c r="G1653" s="47"/>
      <c r="H1653" s="21"/>
      <c r="I1653" s="21"/>
      <c r="J1653" s="21"/>
      <c r="K1653" s="21"/>
      <c r="L1653" s="21"/>
    </row>
    <row r="1654" spans="1:19" hidden="1">
      <c r="A1654" s="7" t="s">
        <v>55</v>
      </c>
    </row>
    <row r="1655" spans="1:19">
      <c r="A1655" s="7" t="s">
        <v>53</v>
      </c>
      <c r="B1655" s="21"/>
      <c r="C1655" s="21"/>
      <c r="D1655" s="47" t="s">
        <v>532</v>
      </c>
      <c r="E1655" s="47"/>
      <c r="F1655" s="47"/>
      <c r="G1655" s="47"/>
      <c r="H1655" s="21"/>
      <c r="I1655" s="21"/>
      <c r="J1655" s="21"/>
      <c r="K1655" s="21"/>
      <c r="L1655" s="21"/>
    </row>
    <row r="1656" spans="1:19" hidden="1">
      <c r="A1656" s="7" t="s">
        <v>55</v>
      </c>
    </row>
    <row r="1657" spans="1:19">
      <c r="A1657" s="7" t="s">
        <v>53</v>
      </c>
      <c r="B1657" s="21"/>
      <c r="C1657" s="21"/>
      <c r="D1657" s="47" t="s">
        <v>533</v>
      </c>
      <c r="E1657" s="47"/>
      <c r="F1657" s="47"/>
      <c r="G1657" s="47"/>
      <c r="H1657" s="21"/>
      <c r="I1657" s="21"/>
      <c r="J1657" s="21"/>
      <c r="K1657" s="21"/>
      <c r="L1657" s="21"/>
    </row>
    <row r="1658" spans="1:19" hidden="1">
      <c r="A1658" s="7" t="s">
        <v>55</v>
      </c>
    </row>
    <row r="1659" spans="1:19" hidden="1">
      <c r="A1659" s="7" t="s">
        <v>56</v>
      </c>
    </row>
    <row r="1660" spans="1:19" hidden="1">
      <c r="A1660" s="7" t="s">
        <v>57</v>
      </c>
    </row>
    <row r="1661" spans="1:19">
      <c r="A1661" s="7">
        <v>9</v>
      </c>
      <c r="B1661" s="16" t="s">
        <v>534</v>
      </c>
      <c r="C1661" s="16"/>
      <c r="D1661" s="45" t="s">
        <v>535</v>
      </c>
      <c r="E1661" s="46"/>
      <c r="F1661" s="46"/>
      <c r="G1661" s="46"/>
      <c r="H1661" s="116" t="s">
        <v>51</v>
      </c>
      <c r="I1661" s="117">
        <v>1</v>
      </c>
      <c r="J1661" s="118"/>
      <c r="K1661" s="18"/>
      <c r="L1661" s="19" t="str">
        <f>IF(AND(I1661= "",J1661= ""), 0, ROUND(ROUND(K1661, 2) * ROUND(IF(J1661="",I1661,J1661),  0), 2))</f>
        <v/>
      </c>
      <c r="M1661" s="7"/>
      <c r="O1661" s="20">
        <v>0.2</v>
      </c>
      <c r="S1661" s="7">
        <v>1906</v>
      </c>
    </row>
    <row r="1662" spans="1:19" hidden="1">
      <c r="A1662" s="7" t="s">
        <v>52</v>
      </c>
    </row>
    <row r="1663" spans="1:19" hidden="1">
      <c r="A1663" s="7" t="s">
        <v>52</v>
      </c>
    </row>
    <row r="1664" spans="1:19" hidden="1">
      <c r="A1664" s="7" t="s">
        <v>52</v>
      </c>
    </row>
    <row r="1665" spans="1:19" hidden="1">
      <c r="A1665" s="7" t="s">
        <v>52</v>
      </c>
    </row>
    <row r="1666" spans="1:19" hidden="1">
      <c r="A1666" s="7" t="s">
        <v>52</v>
      </c>
    </row>
    <row r="1667" spans="1:19" hidden="1">
      <c r="A1667" s="7" t="s">
        <v>52</v>
      </c>
    </row>
    <row r="1668" spans="1:19" hidden="1">
      <c r="A1668" s="7" t="s">
        <v>52</v>
      </c>
    </row>
    <row r="1669" spans="1:19" hidden="1">
      <c r="A1669" s="7" t="s">
        <v>52</v>
      </c>
    </row>
    <row r="1670" spans="1:19">
      <c r="A1670" s="7" t="s">
        <v>53</v>
      </c>
      <c r="B1670" s="21"/>
      <c r="C1670" s="21"/>
      <c r="D1670" s="47" t="s">
        <v>88</v>
      </c>
      <c r="E1670" s="47"/>
      <c r="F1670" s="47"/>
      <c r="G1670" s="47"/>
      <c r="H1670" s="21"/>
      <c r="I1670" s="21"/>
      <c r="J1670" s="21"/>
      <c r="K1670" s="21"/>
      <c r="L1670" s="21"/>
    </row>
    <row r="1671" spans="1:19">
      <c r="A1671" s="7" t="s">
        <v>53</v>
      </c>
      <c r="B1671" s="21"/>
      <c r="C1671" s="21"/>
      <c r="D1671" s="47" t="s">
        <v>536</v>
      </c>
      <c r="E1671" s="47"/>
      <c r="F1671" s="47"/>
      <c r="G1671" s="47"/>
      <c r="H1671" s="21"/>
      <c r="I1671" s="21"/>
      <c r="J1671" s="21"/>
      <c r="K1671" s="21"/>
      <c r="L1671" s="21"/>
    </row>
    <row r="1672" spans="1:19" hidden="1">
      <c r="A1672" s="7" t="s">
        <v>55</v>
      </c>
    </row>
    <row r="1673" spans="1:19" hidden="1">
      <c r="A1673" s="7" t="s">
        <v>56</v>
      </c>
    </row>
    <row r="1674" spans="1:19" hidden="1">
      <c r="A1674" s="7" t="s">
        <v>57</v>
      </c>
    </row>
    <row r="1675" spans="1:19">
      <c r="A1675" s="7">
        <v>9</v>
      </c>
      <c r="B1675" s="16" t="s">
        <v>537</v>
      </c>
      <c r="C1675" s="16"/>
      <c r="D1675" s="45" t="s">
        <v>538</v>
      </c>
      <c r="E1675" s="46"/>
      <c r="F1675" s="46"/>
      <c r="G1675" s="46"/>
      <c r="H1675" s="116" t="s">
        <v>51</v>
      </c>
      <c r="I1675" s="117">
        <v>5</v>
      </c>
      <c r="J1675" s="118"/>
      <c r="K1675" s="18"/>
      <c r="L1675" s="19" t="str">
        <f>IF(AND(I1675= "",J1675= ""), 0, ROUND(ROUND(K1675, 2) * ROUND(IF(J1675="",I1675,J1675),  0), 2))</f>
        <v/>
      </c>
      <c r="M1675" s="7"/>
      <c r="O1675" s="20">
        <v>0.2</v>
      </c>
      <c r="S1675" s="7">
        <v>1906</v>
      </c>
    </row>
    <row r="1676" spans="1:19" hidden="1">
      <c r="A1676" s="7" t="s">
        <v>52</v>
      </c>
    </row>
    <row r="1677" spans="1:19" hidden="1">
      <c r="A1677" s="7" t="s">
        <v>52</v>
      </c>
    </row>
    <row r="1678" spans="1:19" hidden="1">
      <c r="A1678" s="7" t="s">
        <v>52</v>
      </c>
    </row>
    <row r="1679" spans="1:19" hidden="1">
      <c r="A1679" s="7" t="s">
        <v>52</v>
      </c>
    </row>
    <row r="1680" spans="1:19" hidden="1">
      <c r="A1680" s="7" t="s">
        <v>52</v>
      </c>
    </row>
    <row r="1681" spans="1:19" hidden="1">
      <c r="A1681" s="7" t="s">
        <v>52</v>
      </c>
    </row>
    <row r="1682" spans="1:19" hidden="1">
      <c r="A1682" s="7" t="s">
        <v>52</v>
      </c>
    </row>
    <row r="1683" spans="1:19" hidden="1">
      <c r="A1683" s="7" t="s">
        <v>52</v>
      </c>
    </row>
    <row r="1684" spans="1:19">
      <c r="A1684" s="7" t="s">
        <v>53</v>
      </c>
      <c r="B1684" s="21"/>
      <c r="C1684" s="21"/>
      <c r="D1684" s="47" t="s">
        <v>88</v>
      </c>
      <c r="E1684" s="47"/>
      <c r="F1684" s="47"/>
      <c r="G1684" s="47"/>
      <c r="H1684" s="21"/>
      <c r="I1684" s="21"/>
      <c r="J1684" s="21"/>
      <c r="K1684" s="21"/>
      <c r="L1684" s="21"/>
    </row>
    <row r="1685" spans="1:19">
      <c r="A1685" s="7" t="s">
        <v>53</v>
      </c>
      <c r="B1685" s="21"/>
      <c r="C1685" s="21"/>
      <c r="D1685" s="47" t="s">
        <v>508</v>
      </c>
      <c r="E1685" s="47"/>
      <c r="F1685" s="47"/>
      <c r="G1685" s="47"/>
      <c r="H1685" s="21"/>
      <c r="I1685" s="21"/>
      <c r="J1685" s="21"/>
      <c r="K1685" s="21"/>
      <c r="L1685" s="21"/>
    </row>
    <row r="1686" spans="1:19" hidden="1">
      <c r="A1686" s="7" t="s">
        <v>55</v>
      </c>
    </row>
    <row r="1687" spans="1:19">
      <c r="A1687" s="7" t="s">
        <v>53</v>
      </c>
      <c r="B1687" s="21"/>
      <c r="C1687" s="21"/>
      <c r="D1687" s="47" t="s">
        <v>532</v>
      </c>
      <c r="E1687" s="47"/>
      <c r="F1687" s="47"/>
      <c r="G1687" s="47"/>
      <c r="H1687" s="21"/>
      <c r="I1687" s="21"/>
      <c r="J1687" s="21"/>
      <c r="K1687" s="21"/>
      <c r="L1687" s="21"/>
    </row>
    <row r="1688" spans="1:19" hidden="1">
      <c r="A1688" s="7" t="s">
        <v>55</v>
      </c>
    </row>
    <row r="1689" spans="1:19">
      <c r="A1689" s="7" t="s">
        <v>53</v>
      </c>
      <c r="B1689" s="21"/>
      <c r="C1689" s="21"/>
      <c r="D1689" s="47" t="s">
        <v>533</v>
      </c>
      <c r="E1689" s="47"/>
      <c r="F1689" s="47"/>
      <c r="G1689" s="47"/>
      <c r="H1689" s="21"/>
      <c r="I1689" s="21"/>
      <c r="J1689" s="21"/>
      <c r="K1689" s="21"/>
      <c r="L1689" s="21"/>
    </row>
    <row r="1690" spans="1:19" hidden="1">
      <c r="A1690" s="7" t="s">
        <v>55</v>
      </c>
    </row>
    <row r="1691" spans="1:19" hidden="1">
      <c r="A1691" s="7" t="s">
        <v>56</v>
      </c>
    </row>
    <row r="1692" spans="1:19" hidden="1">
      <c r="A1692" s="7" t="s">
        <v>57</v>
      </c>
    </row>
    <row r="1693" spans="1:19">
      <c r="A1693" s="7">
        <v>9</v>
      </c>
      <c r="B1693" s="16" t="s">
        <v>539</v>
      </c>
      <c r="C1693" s="16"/>
      <c r="D1693" s="45" t="s">
        <v>540</v>
      </c>
      <c r="E1693" s="46"/>
      <c r="F1693" s="46"/>
      <c r="G1693" s="46"/>
      <c r="H1693" s="116" t="s">
        <v>51</v>
      </c>
      <c r="I1693" s="117">
        <v>7</v>
      </c>
      <c r="J1693" s="118"/>
      <c r="K1693" s="18"/>
      <c r="L1693" s="19" t="str">
        <f>IF(AND(I1693= "",J1693= ""), 0, ROUND(ROUND(K1693, 2) * ROUND(IF(J1693="",I1693,J1693),  0), 2))</f>
        <v/>
      </c>
      <c r="M1693" s="7"/>
      <c r="O1693" s="20">
        <v>0.2</v>
      </c>
      <c r="S1693" s="7">
        <v>1906</v>
      </c>
    </row>
    <row r="1694" spans="1:19" hidden="1">
      <c r="A1694" s="7" t="s">
        <v>52</v>
      </c>
    </row>
    <row r="1695" spans="1:19" hidden="1">
      <c r="A1695" s="7" t="s">
        <v>52</v>
      </c>
    </row>
    <row r="1696" spans="1:19" hidden="1">
      <c r="A1696" s="7" t="s">
        <v>52</v>
      </c>
    </row>
    <row r="1697" spans="1:19" hidden="1">
      <c r="A1697" s="7" t="s">
        <v>52</v>
      </c>
    </row>
    <row r="1698" spans="1:19" hidden="1">
      <c r="A1698" s="7" t="s">
        <v>52</v>
      </c>
    </row>
    <row r="1699" spans="1:19" hidden="1">
      <c r="A1699" s="7" t="s">
        <v>52</v>
      </c>
    </row>
    <row r="1700" spans="1:19" hidden="1">
      <c r="A1700" s="7" t="s">
        <v>52</v>
      </c>
    </row>
    <row r="1701" spans="1:19" hidden="1">
      <c r="A1701" s="7" t="s">
        <v>52</v>
      </c>
    </row>
    <row r="1702" spans="1:19">
      <c r="A1702" s="7" t="s">
        <v>53</v>
      </c>
      <c r="B1702" s="21"/>
      <c r="C1702" s="21"/>
      <c r="D1702" s="47" t="s">
        <v>504</v>
      </c>
      <c r="E1702" s="47"/>
      <c r="F1702" s="47"/>
      <c r="G1702" s="47"/>
      <c r="H1702" s="21"/>
      <c r="I1702" s="21"/>
      <c r="J1702" s="21"/>
      <c r="K1702" s="21"/>
      <c r="L1702" s="21"/>
    </row>
    <row r="1703" spans="1:19">
      <c r="A1703" s="7" t="s">
        <v>53</v>
      </c>
      <c r="B1703" s="21"/>
      <c r="C1703" s="21"/>
      <c r="D1703" s="47" t="s">
        <v>536</v>
      </c>
      <c r="E1703" s="47"/>
      <c r="F1703" s="47"/>
      <c r="G1703" s="47"/>
      <c r="H1703" s="21"/>
      <c r="I1703" s="21"/>
      <c r="J1703" s="21"/>
      <c r="K1703" s="21"/>
      <c r="L1703" s="21"/>
    </row>
    <row r="1704" spans="1:19" hidden="1">
      <c r="A1704" s="7" t="s">
        <v>55</v>
      </c>
    </row>
    <row r="1705" spans="1:19">
      <c r="A1705" s="7" t="s">
        <v>53</v>
      </c>
      <c r="B1705" s="21"/>
      <c r="C1705" s="21"/>
      <c r="D1705" s="47" t="s">
        <v>533</v>
      </c>
      <c r="E1705" s="47"/>
      <c r="F1705" s="47"/>
      <c r="G1705" s="47"/>
      <c r="H1705" s="21"/>
      <c r="I1705" s="21"/>
      <c r="J1705" s="21"/>
      <c r="K1705" s="21"/>
      <c r="L1705" s="21"/>
    </row>
    <row r="1706" spans="1:19" hidden="1">
      <c r="A1706" s="7" t="s">
        <v>55</v>
      </c>
    </row>
    <row r="1707" spans="1:19" hidden="1">
      <c r="A1707" s="7" t="s">
        <v>56</v>
      </c>
    </row>
    <row r="1708" spans="1:19" hidden="1">
      <c r="A1708" s="7" t="s">
        <v>57</v>
      </c>
    </row>
    <row r="1709" spans="1:19" ht="22.5" customHeight="1">
      <c r="A1709" s="7">
        <v>9</v>
      </c>
      <c r="B1709" s="16" t="s">
        <v>541</v>
      </c>
      <c r="C1709" s="16"/>
      <c r="D1709" s="45" t="s">
        <v>542</v>
      </c>
      <c r="E1709" s="46"/>
      <c r="F1709" s="46"/>
      <c r="G1709" s="46"/>
      <c r="H1709" s="116" t="s">
        <v>51</v>
      </c>
      <c r="I1709" s="117">
        <v>2</v>
      </c>
      <c r="J1709" s="118"/>
      <c r="K1709" s="18"/>
      <c r="L1709" s="19" t="str">
        <f>IF(AND(I1709= "",J1709= ""), 0, ROUND(ROUND(K1709, 2) * ROUND(IF(J1709="",I1709,J1709),  0), 2))</f>
        <v/>
      </c>
      <c r="M1709" s="7"/>
      <c r="O1709" s="20">
        <v>0.2</v>
      </c>
      <c r="S1709" s="7">
        <v>1906</v>
      </c>
    </row>
    <row r="1710" spans="1:19" hidden="1">
      <c r="A1710" s="7" t="s">
        <v>52</v>
      </c>
    </row>
    <row r="1711" spans="1:19" hidden="1">
      <c r="A1711" s="7" t="s">
        <v>52</v>
      </c>
    </row>
    <row r="1712" spans="1:19" hidden="1">
      <c r="A1712" s="7" t="s">
        <v>52</v>
      </c>
    </row>
    <row r="1713" spans="1:19" hidden="1">
      <c r="A1713" s="7" t="s">
        <v>52</v>
      </c>
    </row>
    <row r="1714" spans="1:19" hidden="1">
      <c r="A1714" s="7" t="s">
        <v>52</v>
      </c>
    </row>
    <row r="1715" spans="1:19" hidden="1">
      <c r="A1715" s="7" t="s">
        <v>52</v>
      </c>
    </row>
    <row r="1716" spans="1:19" hidden="1">
      <c r="A1716" s="7" t="s">
        <v>52</v>
      </c>
    </row>
    <row r="1717" spans="1:19" hidden="1">
      <c r="A1717" s="7" t="s">
        <v>52</v>
      </c>
    </row>
    <row r="1718" spans="1:19">
      <c r="A1718" s="7" t="s">
        <v>53</v>
      </c>
      <c r="B1718" s="21"/>
      <c r="C1718" s="21"/>
      <c r="D1718" s="47" t="s">
        <v>543</v>
      </c>
      <c r="E1718" s="47"/>
      <c r="F1718" s="47"/>
      <c r="G1718" s="47"/>
      <c r="H1718" s="21"/>
      <c r="I1718" s="21"/>
      <c r="J1718" s="21"/>
      <c r="K1718" s="21"/>
      <c r="L1718" s="21"/>
    </row>
    <row r="1719" spans="1:19" hidden="1">
      <c r="A1719" s="7" t="s">
        <v>55</v>
      </c>
    </row>
    <row r="1720" spans="1:19" hidden="1">
      <c r="A1720" s="7" t="s">
        <v>56</v>
      </c>
    </row>
    <row r="1721" spans="1:19" hidden="1">
      <c r="A1721" s="7" t="s">
        <v>57</v>
      </c>
    </row>
    <row r="1722" spans="1:19" ht="22.5" customHeight="1">
      <c r="A1722" s="7">
        <v>9</v>
      </c>
      <c r="B1722" s="16" t="s">
        <v>544</v>
      </c>
      <c r="C1722" s="16"/>
      <c r="D1722" s="45" t="s">
        <v>545</v>
      </c>
      <c r="E1722" s="46"/>
      <c r="F1722" s="46"/>
      <c r="G1722" s="46"/>
      <c r="H1722" s="116" t="s">
        <v>51</v>
      </c>
      <c r="I1722" s="117">
        <v>4</v>
      </c>
      <c r="J1722" s="118"/>
      <c r="K1722" s="18"/>
      <c r="L1722" s="19" t="str">
        <f>IF(AND(I1722= "",J1722= ""), 0, ROUND(ROUND(K1722, 2) * ROUND(IF(J1722="",I1722,J1722),  0), 2))</f>
        <v/>
      </c>
      <c r="M1722" s="7"/>
      <c r="O1722" s="20">
        <v>0.2</v>
      </c>
      <c r="S1722" s="7">
        <v>1906</v>
      </c>
    </row>
    <row r="1723" spans="1:19" hidden="1">
      <c r="A1723" s="7" t="s">
        <v>52</v>
      </c>
    </row>
    <row r="1724" spans="1:19" hidden="1">
      <c r="A1724" s="7" t="s">
        <v>52</v>
      </c>
    </row>
    <row r="1725" spans="1:19" hidden="1">
      <c r="A1725" s="7" t="s">
        <v>52</v>
      </c>
    </row>
    <row r="1726" spans="1:19" hidden="1">
      <c r="A1726" s="7" t="s">
        <v>52</v>
      </c>
    </row>
    <row r="1727" spans="1:19" hidden="1">
      <c r="A1727" s="7" t="s">
        <v>52</v>
      </c>
    </row>
    <row r="1728" spans="1:19" hidden="1">
      <c r="A1728" s="7" t="s">
        <v>52</v>
      </c>
    </row>
    <row r="1729" spans="1:19" hidden="1">
      <c r="A1729" s="7" t="s">
        <v>52</v>
      </c>
    </row>
    <row r="1730" spans="1:19" hidden="1">
      <c r="A1730" s="7" t="s">
        <v>52</v>
      </c>
    </row>
    <row r="1731" spans="1:19">
      <c r="A1731" s="7" t="s">
        <v>53</v>
      </c>
      <c r="B1731" s="21"/>
      <c r="C1731" s="21"/>
      <c r="D1731" s="47" t="s">
        <v>87</v>
      </c>
      <c r="E1731" s="47"/>
      <c r="F1731" s="47"/>
      <c r="G1731" s="47"/>
      <c r="H1731" s="21"/>
      <c r="I1731" s="21"/>
      <c r="J1731" s="21"/>
      <c r="K1731" s="21"/>
      <c r="L1731" s="21"/>
    </row>
    <row r="1732" spans="1:19">
      <c r="A1732" s="7" t="s">
        <v>53</v>
      </c>
      <c r="B1732" s="21"/>
      <c r="C1732" s="21"/>
      <c r="D1732" s="47" t="s">
        <v>508</v>
      </c>
      <c r="E1732" s="47"/>
      <c r="F1732" s="47"/>
      <c r="G1732" s="47"/>
      <c r="H1732" s="21"/>
      <c r="I1732" s="21"/>
      <c r="J1732" s="21"/>
      <c r="K1732" s="21"/>
      <c r="L1732" s="21"/>
    </row>
    <row r="1733" spans="1:19" hidden="1">
      <c r="A1733" s="7" t="s">
        <v>55</v>
      </c>
    </row>
    <row r="1734" spans="1:19">
      <c r="A1734" s="7" t="s">
        <v>53</v>
      </c>
      <c r="B1734" s="21"/>
      <c r="C1734" s="21"/>
      <c r="D1734" s="47" t="s">
        <v>532</v>
      </c>
      <c r="E1734" s="47"/>
      <c r="F1734" s="47"/>
      <c r="G1734" s="47"/>
      <c r="H1734" s="21"/>
      <c r="I1734" s="21"/>
      <c r="J1734" s="21"/>
      <c r="K1734" s="21"/>
      <c r="L1734" s="21"/>
    </row>
    <row r="1735" spans="1:19" hidden="1">
      <c r="A1735" s="7" t="s">
        <v>55</v>
      </c>
    </row>
    <row r="1736" spans="1:19" hidden="1">
      <c r="A1736" s="7" t="s">
        <v>56</v>
      </c>
    </row>
    <row r="1737" spans="1:19" hidden="1">
      <c r="A1737" s="7" t="s">
        <v>57</v>
      </c>
    </row>
    <row r="1738" spans="1:19">
      <c r="A1738" s="7">
        <v>9</v>
      </c>
      <c r="B1738" s="16" t="s">
        <v>546</v>
      </c>
      <c r="C1738" s="16"/>
      <c r="D1738" s="45" t="s">
        <v>547</v>
      </c>
      <c r="E1738" s="46"/>
      <c r="F1738" s="46"/>
      <c r="G1738" s="46"/>
      <c r="H1738" s="116" t="s">
        <v>51</v>
      </c>
      <c r="I1738" s="117">
        <v>4</v>
      </c>
      <c r="J1738" s="118"/>
      <c r="K1738" s="18"/>
      <c r="L1738" s="19" t="str">
        <f>IF(AND(I1738= "",J1738= ""), 0, ROUND(ROUND(K1738, 2) * ROUND(IF(J1738="",I1738,J1738),  0), 2))</f>
        <v/>
      </c>
      <c r="M1738" s="7"/>
      <c r="O1738" s="20">
        <v>0.2</v>
      </c>
      <c r="S1738" s="7">
        <v>1906</v>
      </c>
    </row>
    <row r="1739" spans="1:19" hidden="1">
      <c r="A1739" s="7" t="s">
        <v>52</v>
      </c>
    </row>
    <row r="1740" spans="1:19" hidden="1">
      <c r="A1740" s="7" t="s">
        <v>52</v>
      </c>
    </row>
    <row r="1741" spans="1:19" hidden="1">
      <c r="A1741" s="7" t="s">
        <v>52</v>
      </c>
    </row>
    <row r="1742" spans="1:19" hidden="1">
      <c r="A1742" s="7" t="s">
        <v>52</v>
      </c>
    </row>
    <row r="1743" spans="1:19" hidden="1">
      <c r="A1743" s="7" t="s">
        <v>52</v>
      </c>
    </row>
    <row r="1744" spans="1:19" hidden="1">
      <c r="A1744" s="7" t="s">
        <v>52</v>
      </c>
    </row>
    <row r="1745" spans="1:19">
      <c r="A1745" s="7" t="s">
        <v>53</v>
      </c>
      <c r="B1745" s="21"/>
      <c r="C1745" s="21"/>
      <c r="D1745" s="47" t="s">
        <v>87</v>
      </c>
      <c r="E1745" s="47"/>
      <c r="F1745" s="47"/>
      <c r="G1745" s="47"/>
      <c r="H1745" s="21"/>
      <c r="I1745" s="21"/>
      <c r="J1745" s="21"/>
      <c r="K1745" s="21"/>
      <c r="L1745" s="21"/>
    </row>
    <row r="1746" spans="1:19">
      <c r="A1746" s="7" t="s">
        <v>53</v>
      </c>
      <c r="B1746" s="21"/>
      <c r="C1746" s="21"/>
      <c r="D1746" s="47" t="s">
        <v>508</v>
      </c>
      <c r="E1746" s="47"/>
      <c r="F1746" s="47"/>
      <c r="G1746" s="47"/>
      <c r="H1746" s="21"/>
      <c r="I1746" s="21"/>
      <c r="J1746" s="21"/>
      <c r="K1746" s="21"/>
      <c r="L1746" s="21"/>
    </row>
    <row r="1747" spans="1:19" hidden="1">
      <c r="A1747" s="7" t="s">
        <v>55</v>
      </c>
    </row>
    <row r="1748" spans="1:19">
      <c r="A1748" s="7" t="s">
        <v>53</v>
      </c>
      <c r="B1748" s="21"/>
      <c r="C1748" s="21"/>
      <c r="D1748" s="47" t="s">
        <v>532</v>
      </c>
      <c r="E1748" s="47"/>
      <c r="F1748" s="47"/>
      <c r="G1748" s="47"/>
      <c r="H1748" s="21"/>
      <c r="I1748" s="21"/>
      <c r="J1748" s="21"/>
      <c r="K1748" s="21"/>
      <c r="L1748" s="21"/>
    </row>
    <row r="1749" spans="1:19" hidden="1">
      <c r="A1749" s="7" t="s">
        <v>55</v>
      </c>
    </row>
    <row r="1750" spans="1:19" hidden="1">
      <c r="A1750" s="7" t="s">
        <v>56</v>
      </c>
    </row>
    <row r="1751" spans="1:19" hidden="1">
      <c r="A1751" s="7" t="s">
        <v>57</v>
      </c>
    </row>
    <row r="1752" spans="1:19">
      <c r="A1752" s="7">
        <v>9</v>
      </c>
      <c r="B1752" s="16" t="s">
        <v>548</v>
      </c>
      <c r="C1752" s="16"/>
      <c r="D1752" s="45" t="s">
        <v>549</v>
      </c>
      <c r="E1752" s="46"/>
      <c r="F1752" s="46"/>
      <c r="G1752" s="46"/>
      <c r="H1752" s="116" t="s">
        <v>51</v>
      </c>
      <c r="I1752" s="117">
        <v>1</v>
      </c>
      <c r="J1752" s="118"/>
      <c r="K1752" s="18"/>
      <c r="L1752" s="19" t="str">
        <f>IF(AND(I1752= "",J1752= ""), 0, ROUND(ROUND(K1752, 2) * ROUND(IF(J1752="",I1752,J1752),  0), 2))</f>
        <v/>
      </c>
      <c r="M1752" s="7"/>
      <c r="O1752" s="20">
        <v>0.2</v>
      </c>
      <c r="S1752" s="7">
        <v>1906</v>
      </c>
    </row>
    <row r="1753" spans="1:19" hidden="1">
      <c r="A1753" s="7" t="s">
        <v>52</v>
      </c>
    </row>
    <row r="1754" spans="1:19" hidden="1">
      <c r="A1754" s="7" t="s">
        <v>52</v>
      </c>
    </row>
    <row r="1755" spans="1:19" hidden="1">
      <c r="A1755" s="7" t="s">
        <v>52</v>
      </c>
    </row>
    <row r="1756" spans="1:19" hidden="1">
      <c r="A1756" s="7" t="s">
        <v>52</v>
      </c>
    </row>
    <row r="1757" spans="1:19" hidden="1">
      <c r="A1757" s="7" t="s">
        <v>52</v>
      </c>
    </row>
    <row r="1758" spans="1:19" hidden="1">
      <c r="A1758" s="7" t="s">
        <v>52</v>
      </c>
    </row>
    <row r="1759" spans="1:19">
      <c r="A1759" s="7" t="s">
        <v>53</v>
      </c>
      <c r="B1759" s="21"/>
      <c r="C1759" s="21"/>
      <c r="D1759" s="47" t="s">
        <v>87</v>
      </c>
      <c r="E1759" s="47"/>
      <c r="F1759" s="47"/>
      <c r="G1759" s="47"/>
      <c r="H1759" s="21"/>
      <c r="I1759" s="21"/>
      <c r="J1759" s="21"/>
      <c r="K1759" s="21"/>
      <c r="L1759" s="21"/>
    </row>
    <row r="1760" spans="1:19">
      <c r="A1760" s="7" t="s">
        <v>53</v>
      </c>
      <c r="B1760" s="21"/>
      <c r="C1760" s="21"/>
      <c r="D1760" s="47" t="s">
        <v>536</v>
      </c>
      <c r="E1760" s="47"/>
      <c r="F1760" s="47"/>
      <c r="G1760" s="47"/>
      <c r="H1760" s="21"/>
      <c r="I1760" s="21"/>
      <c r="J1760" s="21"/>
      <c r="K1760" s="21"/>
      <c r="L1760" s="21"/>
    </row>
    <row r="1761" spans="1:19" hidden="1">
      <c r="A1761" s="7" t="s">
        <v>55</v>
      </c>
    </row>
    <row r="1762" spans="1:19" hidden="1">
      <c r="A1762" s="7" t="s">
        <v>56</v>
      </c>
    </row>
    <row r="1763" spans="1:19" hidden="1">
      <c r="A1763" s="7" t="s">
        <v>57</v>
      </c>
    </row>
    <row r="1764" spans="1:19">
      <c r="A1764" s="7">
        <v>9</v>
      </c>
      <c r="B1764" s="16" t="s">
        <v>550</v>
      </c>
      <c r="C1764" s="16"/>
      <c r="D1764" s="45" t="s">
        <v>551</v>
      </c>
      <c r="E1764" s="46"/>
      <c r="F1764" s="46"/>
      <c r="G1764" s="46"/>
      <c r="H1764" s="116" t="s">
        <v>51</v>
      </c>
      <c r="I1764" s="117">
        <v>5</v>
      </c>
      <c r="J1764" s="118"/>
      <c r="K1764" s="18"/>
      <c r="L1764" s="19" t="str">
        <f>IF(AND(I1764= "",J1764= ""), 0, ROUND(ROUND(K1764, 2) * ROUND(IF(J1764="",I1764,J1764),  0), 2))</f>
        <v/>
      </c>
      <c r="M1764" s="7"/>
      <c r="O1764" s="20">
        <v>0.2</v>
      </c>
      <c r="S1764" s="7">
        <v>1906</v>
      </c>
    </row>
    <row r="1765" spans="1:19" hidden="1">
      <c r="A1765" s="7" t="s">
        <v>52</v>
      </c>
    </row>
    <row r="1766" spans="1:19" hidden="1">
      <c r="A1766" s="7" t="s">
        <v>52</v>
      </c>
    </row>
    <row r="1767" spans="1:19" hidden="1">
      <c r="A1767" s="7" t="s">
        <v>52</v>
      </c>
    </row>
    <row r="1768" spans="1:19" hidden="1">
      <c r="A1768" s="7" t="s">
        <v>52</v>
      </c>
    </row>
    <row r="1769" spans="1:19" hidden="1">
      <c r="A1769" s="7" t="s">
        <v>52</v>
      </c>
    </row>
    <row r="1770" spans="1:19" hidden="1">
      <c r="A1770" s="7" t="s">
        <v>52</v>
      </c>
    </row>
    <row r="1771" spans="1:19">
      <c r="A1771" s="7" t="s">
        <v>53</v>
      </c>
      <c r="B1771" s="21"/>
      <c r="C1771" s="21"/>
      <c r="D1771" s="47" t="s">
        <v>87</v>
      </c>
      <c r="E1771" s="47"/>
      <c r="F1771" s="47"/>
      <c r="G1771" s="47"/>
      <c r="H1771" s="21"/>
      <c r="I1771" s="21"/>
      <c r="J1771" s="21"/>
      <c r="K1771" s="21"/>
      <c r="L1771" s="21"/>
    </row>
    <row r="1772" spans="1:19">
      <c r="A1772" s="7" t="s">
        <v>53</v>
      </c>
      <c r="B1772" s="21"/>
      <c r="C1772" s="21"/>
      <c r="D1772" s="47" t="s">
        <v>508</v>
      </c>
      <c r="E1772" s="47"/>
      <c r="F1772" s="47"/>
      <c r="G1772" s="47"/>
      <c r="H1772" s="21"/>
      <c r="I1772" s="21"/>
      <c r="J1772" s="21"/>
      <c r="K1772" s="21"/>
      <c r="L1772" s="21"/>
    </row>
    <row r="1773" spans="1:19" hidden="1">
      <c r="A1773" s="7" t="s">
        <v>55</v>
      </c>
    </row>
    <row r="1774" spans="1:19">
      <c r="A1774" s="7" t="s">
        <v>53</v>
      </c>
      <c r="B1774" s="21"/>
      <c r="C1774" s="21"/>
      <c r="D1774" s="47" t="s">
        <v>532</v>
      </c>
      <c r="E1774" s="47"/>
      <c r="F1774" s="47"/>
      <c r="G1774" s="47"/>
      <c r="H1774" s="21"/>
      <c r="I1774" s="21"/>
      <c r="J1774" s="21"/>
      <c r="K1774" s="21"/>
      <c r="L1774" s="21"/>
    </row>
    <row r="1775" spans="1:19" hidden="1">
      <c r="A1775" s="7" t="s">
        <v>55</v>
      </c>
    </row>
    <row r="1776" spans="1:19" hidden="1">
      <c r="A1776" s="7" t="s">
        <v>56</v>
      </c>
    </row>
    <row r="1777" spans="1:19" hidden="1">
      <c r="A1777" s="7" t="s">
        <v>57</v>
      </c>
    </row>
    <row r="1778" spans="1:19" ht="22.5" customHeight="1">
      <c r="A1778" s="7">
        <v>9</v>
      </c>
      <c r="B1778" s="16" t="s">
        <v>552</v>
      </c>
      <c r="C1778" s="16"/>
      <c r="D1778" s="45" t="s">
        <v>553</v>
      </c>
      <c r="E1778" s="46"/>
      <c r="F1778" s="46"/>
      <c r="G1778" s="46"/>
      <c r="H1778" s="116" t="s">
        <v>51</v>
      </c>
      <c r="I1778" s="117">
        <v>2</v>
      </c>
      <c r="J1778" s="118"/>
      <c r="K1778" s="18"/>
      <c r="L1778" s="19" t="str">
        <f>IF(AND(I1778= "",J1778= ""), 0, ROUND(ROUND(K1778, 2) * ROUND(IF(J1778="",I1778,J1778),  0), 2))</f>
        <v/>
      </c>
      <c r="M1778" s="7"/>
      <c r="O1778" s="20">
        <v>0.2</v>
      </c>
      <c r="S1778" s="7">
        <v>1906</v>
      </c>
    </row>
    <row r="1779" spans="1:19" hidden="1">
      <c r="A1779" s="7" t="s">
        <v>52</v>
      </c>
    </row>
    <row r="1780" spans="1:19" hidden="1">
      <c r="A1780" s="7" t="s">
        <v>52</v>
      </c>
    </row>
    <row r="1781" spans="1:19" hidden="1">
      <c r="A1781" s="7" t="s">
        <v>52</v>
      </c>
    </row>
    <row r="1782" spans="1:19">
      <c r="A1782" s="7" t="s">
        <v>53</v>
      </c>
      <c r="B1782" s="21"/>
      <c r="C1782" s="21"/>
      <c r="D1782" s="47" t="s">
        <v>504</v>
      </c>
      <c r="E1782" s="47"/>
      <c r="F1782" s="47"/>
      <c r="G1782" s="47"/>
      <c r="H1782" s="21"/>
      <c r="I1782" s="21"/>
      <c r="J1782" s="21"/>
      <c r="K1782" s="21"/>
      <c r="L1782" s="21"/>
    </row>
    <row r="1783" spans="1:19">
      <c r="A1783" s="7" t="s">
        <v>53</v>
      </c>
      <c r="B1783" s="21"/>
      <c r="C1783" s="21"/>
      <c r="D1783" s="47" t="s">
        <v>554</v>
      </c>
      <c r="E1783" s="47"/>
      <c r="F1783" s="47"/>
      <c r="G1783" s="47"/>
      <c r="H1783" s="21"/>
      <c r="I1783" s="21"/>
      <c r="J1783" s="21"/>
      <c r="K1783" s="21"/>
      <c r="L1783" s="21"/>
    </row>
    <row r="1784" spans="1:19" hidden="1">
      <c r="A1784" s="7" t="s">
        <v>55</v>
      </c>
    </row>
    <row r="1785" spans="1:19" hidden="1">
      <c r="A1785" s="7" t="s">
        <v>56</v>
      </c>
    </row>
    <row r="1786" spans="1:19" hidden="1">
      <c r="A1786" s="7" t="s">
        <v>57</v>
      </c>
    </row>
    <row r="1787" spans="1:19" ht="22.5" customHeight="1">
      <c r="A1787" s="7">
        <v>9</v>
      </c>
      <c r="B1787" s="16" t="s">
        <v>555</v>
      </c>
      <c r="C1787" s="16"/>
      <c r="D1787" s="45" t="s">
        <v>556</v>
      </c>
      <c r="E1787" s="46"/>
      <c r="F1787" s="46"/>
      <c r="G1787" s="46"/>
      <c r="H1787" s="116" t="s">
        <v>51</v>
      </c>
      <c r="I1787" s="117">
        <v>8</v>
      </c>
      <c r="J1787" s="118"/>
      <c r="K1787" s="18"/>
      <c r="L1787" s="19" t="str">
        <f>IF(AND(I1787= "",J1787= ""), 0, ROUND(ROUND(K1787, 2) * ROUND(IF(J1787="",I1787,J1787),  0), 2))</f>
        <v/>
      </c>
      <c r="M1787" s="7"/>
      <c r="O1787" s="20">
        <v>0.2</v>
      </c>
      <c r="S1787" s="7">
        <v>1906</v>
      </c>
    </row>
    <row r="1788" spans="1:19" hidden="1">
      <c r="A1788" s="7" t="s">
        <v>52</v>
      </c>
    </row>
    <row r="1789" spans="1:19" hidden="1">
      <c r="A1789" s="7" t="s">
        <v>52</v>
      </c>
    </row>
    <row r="1790" spans="1:19" hidden="1">
      <c r="A1790" s="7" t="s">
        <v>52</v>
      </c>
    </row>
    <row r="1791" spans="1:19">
      <c r="A1791" s="7" t="s">
        <v>53</v>
      </c>
      <c r="B1791" s="21"/>
      <c r="C1791" s="21"/>
      <c r="D1791" s="47" t="s">
        <v>88</v>
      </c>
      <c r="E1791" s="47"/>
      <c r="F1791" s="47"/>
      <c r="G1791" s="47"/>
      <c r="H1791" s="21"/>
      <c r="I1791" s="21"/>
      <c r="J1791" s="21"/>
      <c r="K1791" s="21"/>
      <c r="L1791" s="21"/>
    </row>
    <row r="1792" spans="1:19">
      <c r="A1792" s="7" t="s">
        <v>53</v>
      </c>
      <c r="B1792" s="21"/>
      <c r="C1792" s="21"/>
      <c r="D1792" s="47" t="s">
        <v>114</v>
      </c>
      <c r="E1792" s="47"/>
      <c r="F1792" s="47"/>
      <c r="G1792" s="47"/>
      <c r="H1792" s="21"/>
      <c r="I1792" s="21"/>
      <c r="J1792" s="21"/>
      <c r="K1792" s="21"/>
      <c r="L1792" s="21"/>
    </row>
    <row r="1793" spans="1:19" hidden="1">
      <c r="A1793" s="7" t="s">
        <v>55</v>
      </c>
    </row>
    <row r="1794" spans="1:19" hidden="1">
      <c r="A1794" s="7" t="s">
        <v>56</v>
      </c>
    </row>
    <row r="1795" spans="1:19" hidden="1">
      <c r="A1795" s="7" t="s">
        <v>57</v>
      </c>
    </row>
    <row r="1796" spans="1:19">
      <c r="A1796" s="7">
        <v>9</v>
      </c>
      <c r="B1796" s="16" t="s">
        <v>557</v>
      </c>
      <c r="C1796" s="16"/>
      <c r="D1796" s="45" t="s">
        <v>558</v>
      </c>
      <c r="E1796" s="46"/>
      <c r="F1796" s="46"/>
      <c r="G1796" s="46"/>
      <c r="H1796" s="116" t="s">
        <v>17</v>
      </c>
      <c r="I1796" s="117">
        <v>1</v>
      </c>
      <c r="J1796" s="118"/>
      <c r="K1796" s="18"/>
      <c r="L1796" s="19" t="str">
        <f>IF(AND(I1796= "",J1796= ""), 0, ROUND(ROUND(K1796, 2) * ROUND(IF(J1796="",I1796,J1796),  0), 2))</f>
        <v/>
      </c>
      <c r="M1796" s="7"/>
      <c r="O1796" s="20">
        <v>0.2</v>
      </c>
      <c r="S1796" s="7">
        <v>1906</v>
      </c>
    </row>
    <row r="1797" spans="1:19" hidden="1">
      <c r="A1797" s="7" t="s">
        <v>52</v>
      </c>
    </row>
    <row r="1798" spans="1:19" hidden="1">
      <c r="A1798" s="7" t="s">
        <v>52</v>
      </c>
    </row>
    <row r="1799" spans="1:19" hidden="1">
      <c r="A1799" s="7" t="s">
        <v>52</v>
      </c>
    </row>
    <row r="1800" spans="1:19" hidden="1">
      <c r="A1800" s="7" t="s">
        <v>52</v>
      </c>
    </row>
    <row r="1801" spans="1:19" hidden="1">
      <c r="A1801" s="7" t="s">
        <v>52</v>
      </c>
    </row>
    <row r="1802" spans="1:19" hidden="1">
      <c r="A1802" s="7" t="s">
        <v>52</v>
      </c>
    </row>
    <row r="1803" spans="1:19">
      <c r="A1803" s="7" t="s">
        <v>53</v>
      </c>
      <c r="B1803" s="21"/>
      <c r="C1803" s="21"/>
      <c r="D1803" s="47" t="s">
        <v>87</v>
      </c>
      <c r="E1803" s="47"/>
      <c r="F1803" s="47"/>
      <c r="G1803" s="47"/>
      <c r="H1803" s="21"/>
      <c r="I1803" s="21"/>
      <c r="J1803" s="21"/>
      <c r="K1803" s="21"/>
      <c r="L1803" s="21"/>
    </row>
    <row r="1804" spans="1:19">
      <c r="A1804" s="7" t="s">
        <v>53</v>
      </c>
      <c r="B1804" s="21"/>
      <c r="C1804" s="21"/>
      <c r="D1804" s="47" t="s">
        <v>114</v>
      </c>
      <c r="E1804" s="47"/>
      <c r="F1804" s="47"/>
      <c r="G1804" s="47"/>
      <c r="H1804" s="21"/>
      <c r="I1804" s="21"/>
      <c r="J1804" s="21"/>
      <c r="K1804" s="21"/>
      <c r="L1804" s="21"/>
    </row>
    <row r="1805" spans="1:19" hidden="1">
      <c r="A1805" s="7" t="s">
        <v>55</v>
      </c>
    </row>
    <row r="1806" spans="1:19" hidden="1">
      <c r="A1806" s="7" t="s">
        <v>56</v>
      </c>
    </row>
    <row r="1807" spans="1:19" hidden="1">
      <c r="A1807" s="7" t="s">
        <v>57</v>
      </c>
    </row>
    <row r="1808" spans="1:19" ht="22.5" customHeight="1">
      <c r="A1808" s="7">
        <v>9</v>
      </c>
      <c r="B1808" s="16" t="s">
        <v>559</v>
      </c>
      <c r="C1808" s="16"/>
      <c r="D1808" s="45" t="s">
        <v>560</v>
      </c>
      <c r="E1808" s="46"/>
      <c r="F1808" s="46"/>
      <c r="G1808" s="46"/>
      <c r="H1808" s="116" t="s">
        <v>51</v>
      </c>
      <c r="I1808" s="117">
        <v>1</v>
      </c>
      <c r="J1808" s="118"/>
      <c r="K1808" s="18"/>
      <c r="L1808" s="19" t="str">
        <f>IF(AND(I1808= "",J1808= ""), 0, ROUND(ROUND(K1808, 2) * ROUND(IF(J1808="",I1808,J1808),  0), 2))</f>
        <v/>
      </c>
      <c r="M1808" s="7"/>
      <c r="O1808" s="20">
        <v>0.2</v>
      </c>
      <c r="S1808" s="7">
        <v>1906</v>
      </c>
    </row>
    <row r="1809" spans="1:19" hidden="1">
      <c r="A1809" s="7" t="s">
        <v>52</v>
      </c>
    </row>
    <row r="1810" spans="1:19" hidden="1">
      <c r="A1810" s="7" t="s">
        <v>52</v>
      </c>
    </row>
    <row r="1811" spans="1:19" hidden="1">
      <c r="A1811" s="7" t="s">
        <v>52</v>
      </c>
    </row>
    <row r="1812" spans="1:19" hidden="1">
      <c r="A1812" s="7" t="s">
        <v>52</v>
      </c>
    </row>
    <row r="1813" spans="1:19" hidden="1">
      <c r="A1813" s="7" t="s">
        <v>52</v>
      </c>
    </row>
    <row r="1814" spans="1:19" hidden="1">
      <c r="A1814" s="7" t="s">
        <v>52</v>
      </c>
    </row>
    <row r="1815" spans="1:19">
      <c r="A1815" s="7" t="s">
        <v>53</v>
      </c>
      <c r="B1815" s="21"/>
      <c r="C1815" s="21"/>
      <c r="D1815" s="47" t="s">
        <v>88</v>
      </c>
      <c r="E1815" s="47"/>
      <c r="F1815" s="47"/>
      <c r="G1815" s="47"/>
      <c r="H1815" s="21"/>
      <c r="I1815" s="21"/>
      <c r="J1815" s="21"/>
      <c r="K1815" s="21"/>
      <c r="L1815" s="21"/>
    </row>
    <row r="1816" spans="1:19">
      <c r="A1816" s="7" t="s">
        <v>53</v>
      </c>
      <c r="B1816" s="21"/>
      <c r="C1816" s="21"/>
      <c r="D1816" s="47" t="s">
        <v>520</v>
      </c>
      <c r="E1816" s="47"/>
      <c r="F1816" s="47"/>
      <c r="G1816" s="47"/>
      <c r="H1816" s="21"/>
      <c r="I1816" s="21"/>
      <c r="J1816" s="21"/>
      <c r="K1816" s="21"/>
      <c r="L1816" s="21"/>
    </row>
    <row r="1817" spans="1:19" hidden="1">
      <c r="A1817" s="7" t="s">
        <v>55</v>
      </c>
    </row>
    <row r="1818" spans="1:19" hidden="1">
      <c r="A1818" s="7" t="s">
        <v>56</v>
      </c>
    </row>
    <row r="1819" spans="1:19" hidden="1">
      <c r="A1819" s="7" t="s">
        <v>57</v>
      </c>
    </row>
    <row r="1820" spans="1:19">
      <c r="A1820" s="7">
        <v>9</v>
      </c>
      <c r="B1820" s="16" t="s">
        <v>561</v>
      </c>
      <c r="C1820" s="16"/>
      <c r="D1820" s="45" t="s">
        <v>562</v>
      </c>
      <c r="E1820" s="46"/>
      <c r="F1820" s="46"/>
      <c r="G1820" s="46"/>
      <c r="H1820" s="116" t="s">
        <v>17</v>
      </c>
      <c r="I1820" s="117">
        <v>2</v>
      </c>
      <c r="J1820" s="118"/>
      <c r="K1820" s="18"/>
      <c r="L1820" s="19" t="str">
        <f>IF(AND(I1820= "",J1820= ""), 0, ROUND(ROUND(K1820, 2) * ROUND(IF(J1820="",I1820,J1820),  0), 2))</f>
        <v/>
      </c>
      <c r="M1820" s="7"/>
      <c r="O1820" s="20">
        <v>0.2</v>
      </c>
      <c r="S1820" s="7">
        <v>1906</v>
      </c>
    </row>
    <row r="1821" spans="1:19" hidden="1">
      <c r="A1821" s="7" t="s">
        <v>52</v>
      </c>
    </row>
    <row r="1822" spans="1:19" hidden="1">
      <c r="A1822" s="7" t="s">
        <v>52</v>
      </c>
    </row>
    <row r="1823" spans="1:19" hidden="1">
      <c r="A1823" s="7" t="s">
        <v>52</v>
      </c>
    </row>
    <row r="1824" spans="1:19" hidden="1">
      <c r="A1824" s="7" t="s">
        <v>52</v>
      </c>
    </row>
    <row r="1825" spans="1:19" hidden="1">
      <c r="A1825" s="7" t="s">
        <v>52</v>
      </c>
    </row>
    <row r="1826" spans="1:19" hidden="1">
      <c r="A1826" s="7" t="s">
        <v>52</v>
      </c>
    </row>
    <row r="1827" spans="1:19">
      <c r="A1827" s="7" t="s">
        <v>53</v>
      </c>
      <c r="B1827" s="21"/>
      <c r="C1827" s="21"/>
      <c r="D1827" s="47" t="s">
        <v>504</v>
      </c>
      <c r="E1827" s="47"/>
      <c r="F1827" s="47"/>
      <c r="G1827" s="47"/>
      <c r="H1827" s="21"/>
      <c r="I1827" s="21"/>
      <c r="J1827" s="21"/>
      <c r="K1827" s="21"/>
      <c r="L1827" s="21"/>
    </row>
    <row r="1828" spans="1:19">
      <c r="A1828" s="7" t="s">
        <v>53</v>
      </c>
      <c r="B1828" s="21"/>
      <c r="C1828" s="21"/>
      <c r="D1828" s="47" t="s">
        <v>508</v>
      </c>
      <c r="E1828" s="47"/>
      <c r="F1828" s="47"/>
      <c r="G1828" s="47"/>
      <c r="H1828" s="21"/>
      <c r="I1828" s="21"/>
      <c r="J1828" s="21"/>
      <c r="K1828" s="21"/>
      <c r="L1828" s="21"/>
    </row>
    <row r="1829" spans="1:19" hidden="1">
      <c r="A1829" s="7" t="s">
        <v>55</v>
      </c>
    </row>
    <row r="1830" spans="1:19" hidden="1">
      <c r="A1830" s="7" t="s">
        <v>56</v>
      </c>
    </row>
    <row r="1831" spans="1:19" hidden="1">
      <c r="A1831" s="7" t="s">
        <v>57</v>
      </c>
    </row>
    <row r="1832" spans="1:19">
      <c r="A1832" s="7">
        <v>9</v>
      </c>
      <c r="B1832" s="16" t="s">
        <v>563</v>
      </c>
      <c r="C1832" s="16"/>
      <c r="D1832" s="45" t="s">
        <v>564</v>
      </c>
      <c r="E1832" s="46"/>
      <c r="F1832" s="46"/>
      <c r="G1832" s="46"/>
      <c r="H1832" s="116" t="s">
        <v>17</v>
      </c>
      <c r="I1832" s="117">
        <v>2</v>
      </c>
      <c r="J1832" s="118"/>
      <c r="K1832" s="18"/>
      <c r="L1832" s="19" t="str">
        <f>IF(AND(I1832= "",J1832= ""), 0, ROUND(ROUND(K1832, 2) * ROUND(IF(J1832="",I1832,J1832),  0), 2))</f>
        <v/>
      </c>
      <c r="M1832" s="7"/>
      <c r="O1832" s="20">
        <v>0.2</v>
      </c>
      <c r="S1832" s="7">
        <v>1906</v>
      </c>
    </row>
    <row r="1833" spans="1:19" hidden="1">
      <c r="A1833" s="7" t="s">
        <v>52</v>
      </c>
    </row>
    <row r="1834" spans="1:19" hidden="1">
      <c r="A1834" s="7" t="s">
        <v>52</v>
      </c>
    </row>
    <row r="1835" spans="1:19" hidden="1">
      <c r="A1835" s="7" t="s">
        <v>52</v>
      </c>
    </row>
    <row r="1836" spans="1:19" hidden="1">
      <c r="A1836" s="7" t="s">
        <v>52</v>
      </c>
    </row>
    <row r="1837" spans="1:19" hidden="1">
      <c r="A1837" s="7" t="s">
        <v>52</v>
      </c>
    </row>
    <row r="1838" spans="1:19" hidden="1">
      <c r="A1838" s="7" t="s">
        <v>52</v>
      </c>
    </row>
    <row r="1839" spans="1:19">
      <c r="A1839" s="7" t="s">
        <v>53</v>
      </c>
      <c r="B1839" s="21"/>
      <c r="C1839" s="21"/>
      <c r="D1839" s="47" t="s">
        <v>504</v>
      </c>
      <c r="E1839" s="47"/>
      <c r="F1839" s="47"/>
      <c r="G1839" s="47"/>
      <c r="H1839" s="21"/>
      <c r="I1839" s="21"/>
      <c r="J1839" s="21"/>
      <c r="K1839" s="21"/>
      <c r="L1839" s="21"/>
    </row>
    <row r="1840" spans="1:19">
      <c r="A1840" s="7" t="s">
        <v>53</v>
      </c>
      <c r="B1840" s="21"/>
      <c r="C1840" s="21"/>
      <c r="D1840" s="47" t="s">
        <v>565</v>
      </c>
      <c r="E1840" s="47"/>
      <c r="F1840" s="47"/>
      <c r="G1840" s="47"/>
      <c r="H1840" s="21"/>
      <c r="I1840" s="21"/>
      <c r="J1840" s="21"/>
      <c r="K1840" s="21"/>
      <c r="L1840" s="21"/>
    </row>
    <row r="1841" spans="1:19" hidden="1">
      <c r="A1841" s="7" t="s">
        <v>55</v>
      </c>
    </row>
    <row r="1842" spans="1:19">
      <c r="A1842" s="7" t="s">
        <v>53</v>
      </c>
      <c r="B1842" s="21"/>
      <c r="C1842" s="21"/>
      <c r="D1842" s="47" t="s">
        <v>451</v>
      </c>
      <c r="E1842" s="47"/>
      <c r="F1842" s="47"/>
      <c r="G1842" s="47"/>
      <c r="H1842" s="21"/>
      <c r="I1842" s="21"/>
      <c r="J1842" s="21"/>
      <c r="K1842" s="21"/>
      <c r="L1842" s="21"/>
    </row>
    <row r="1843" spans="1:19" hidden="1">
      <c r="A1843" s="7" t="s">
        <v>55</v>
      </c>
    </row>
    <row r="1844" spans="1:19" hidden="1">
      <c r="A1844" s="7" t="s">
        <v>56</v>
      </c>
    </row>
    <row r="1845" spans="1:19" hidden="1">
      <c r="A1845" s="7" t="s">
        <v>57</v>
      </c>
    </row>
    <row r="1846" spans="1:19" ht="22.5" customHeight="1">
      <c r="A1846" s="7">
        <v>9</v>
      </c>
      <c r="B1846" s="16" t="s">
        <v>566</v>
      </c>
      <c r="C1846" s="16"/>
      <c r="D1846" s="45" t="s">
        <v>567</v>
      </c>
      <c r="E1846" s="46"/>
      <c r="F1846" s="46"/>
      <c r="G1846" s="46"/>
      <c r="H1846" s="116" t="s">
        <v>17</v>
      </c>
      <c r="I1846" s="117">
        <v>1</v>
      </c>
      <c r="J1846" s="118"/>
      <c r="K1846" s="18"/>
      <c r="L1846" s="19" t="str">
        <f>IF(AND(I1846= "",J1846= ""), 0, ROUND(ROUND(K1846, 2) * ROUND(IF(J1846="",I1846,J1846),  0), 2))</f>
        <v/>
      </c>
      <c r="M1846" s="7"/>
      <c r="O1846" s="20">
        <v>0.2</v>
      </c>
      <c r="S1846" s="7">
        <v>1906</v>
      </c>
    </row>
    <row r="1847" spans="1:19" hidden="1">
      <c r="A1847" s="7" t="s">
        <v>52</v>
      </c>
    </row>
    <row r="1848" spans="1:19" hidden="1">
      <c r="A1848" s="7" t="s">
        <v>52</v>
      </c>
    </row>
    <row r="1849" spans="1:19" hidden="1">
      <c r="A1849" s="7" t="s">
        <v>52</v>
      </c>
    </row>
    <row r="1850" spans="1:19" hidden="1">
      <c r="A1850" s="7" t="s">
        <v>52</v>
      </c>
    </row>
    <row r="1851" spans="1:19" hidden="1">
      <c r="A1851" s="7" t="s">
        <v>52</v>
      </c>
    </row>
    <row r="1852" spans="1:19" hidden="1">
      <c r="A1852" s="7" t="s">
        <v>52</v>
      </c>
    </row>
    <row r="1853" spans="1:19">
      <c r="A1853" s="7" t="s">
        <v>53</v>
      </c>
      <c r="B1853" s="21"/>
      <c r="C1853" s="21"/>
      <c r="D1853" s="47" t="s">
        <v>87</v>
      </c>
      <c r="E1853" s="47"/>
      <c r="F1853" s="47"/>
      <c r="G1853" s="47"/>
      <c r="H1853" s="21"/>
      <c r="I1853" s="21"/>
      <c r="J1853" s="21"/>
      <c r="K1853" s="21"/>
      <c r="L1853" s="21"/>
    </row>
    <row r="1854" spans="1:19">
      <c r="A1854" s="7" t="s">
        <v>53</v>
      </c>
      <c r="B1854" s="21"/>
      <c r="C1854" s="21"/>
      <c r="D1854" s="47" t="s">
        <v>508</v>
      </c>
      <c r="E1854" s="47"/>
      <c r="F1854" s="47"/>
      <c r="G1854" s="47"/>
      <c r="H1854" s="21"/>
      <c r="I1854" s="21"/>
      <c r="J1854" s="21"/>
      <c r="K1854" s="21"/>
      <c r="L1854" s="21"/>
    </row>
    <row r="1855" spans="1:19" hidden="1">
      <c r="A1855" s="7" t="s">
        <v>55</v>
      </c>
    </row>
    <row r="1856" spans="1:19" hidden="1">
      <c r="A1856" s="7" t="s">
        <v>56</v>
      </c>
    </row>
    <row r="1857" spans="1:19" hidden="1">
      <c r="A1857" s="7" t="s">
        <v>57</v>
      </c>
    </row>
    <row r="1858" spans="1:19" ht="22.5" customHeight="1">
      <c r="A1858" s="7">
        <v>9</v>
      </c>
      <c r="B1858" s="16" t="s">
        <v>568</v>
      </c>
      <c r="C1858" s="16"/>
      <c r="D1858" s="45" t="s">
        <v>569</v>
      </c>
      <c r="E1858" s="46"/>
      <c r="F1858" s="46"/>
      <c r="G1858" s="46"/>
      <c r="H1858" s="116" t="s">
        <v>17</v>
      </c>
      <c r="I1858" s="117">
        <v>2</v>
      </c>
      <c r="J1858" s="118"/>
      <c r="K1858" s="18"/>
      <c r="L1858" s="19" t="str">
        <f>IF(AND(I1858= "",J1858= ""), 0, ROUND(ROUND(K1858, 2) * ROUND(IF(J1858="",I1858,J1858),  0), 2))</f>
        <v/>
      </c>
      <c r="M1858" s="7"/>
      <c r="O1858" s="20">
        <v>0.2</v>
      </c>
      <c r="S1858" s="7">
        <v>1906</v>
      </c>
    </row>
    <row r="1859" spans="1:19" hidden="1">
      <c r="A1859" s="7" t="s">
        <v>52</v>
      </c>
    </row>
    <row r="1860" spans="1:19" hidden="1">
      <c r="A1860" s="7" t="s">
        <v>52</v>
      </c>
    </row>
    <row r="1861" spans="1:19" hidden="1">
      <c r="A1861" s="7" t="s">
        <v>52</v>
      </c>
    </row>
    <row r="1862" spans="1:19" hidden="1">
      <c r="A1862" s="7" t="s">
        <v>52</v>
      </c>
    </row>
    <row r="1863" spans="1:19" hidden="1">
      <c r="A1863" s="7" t="s">
        <v>52</v>
      </c>
    </row>
    <row r="1864" spans="1:19" hidden="1">
      <c r="A1864" s="7" t="s">
        <v>52</v>
      </c>
    </row>
    <row r="1865" spans="1:19" hidden="1">
      <c r="A1865" s="7" t="s">
        <v>52</v>
      </c>
    </row>
    <row r="1866" spans="1:19">
      <c r="A1866" s="7" t="s">
        <v>53</v>
      </c>
      <c r="B1866" s="21"/>
      <c r="C1866" s="21"/>
      <c r="D1866" s="47" t="s">
        <v>543</v>
      </c>
      <c r="E1866" s="47"/>
      <c r="F1866" s="47"/>
      <c r="G1866" s="47"/>
      <c r="H1866" s="21"/>
      <c r="I1866" s="21"/>
      <c r="J1866" s="21"/>
      <c r="K1866" s="21"/>
      <c r="L1866" s="21"/>
    </row>
    <row r="1867" spans="1:19" hidden="1">
      <c r="A1867" s="7" t="s">
        <v>55</v>
      </c>
    </row>
    <row r="1868" spans="1:19" hidden="1">
      <c r="A1868" s="7" t="s">
        <v>56</v>
      </c>
    </row>
    <row r="1869" spans="1:19" hidden="1">
      <c r="A1869" s="7" t="s">
        <v>57</v>
      </c>
    </row>
    <row r="1870" spans="1:19">
      <c r="A1870" s="7">
        <v>9</v>
      </c>
      <c r="B1870" s="16" t="s">
        <v>570</v>
      </c>
      <c r="C1870" s="16"/>
      <c r="D1870" s="45" t="s">
        <v>571</v>
      </c>
      <c r="E1870" s="46"/>
      <c r="F1870" s="46"/>
      <c r="G1870" s="46"/>
      <c r="H1870" s="116" t="s">
        <v>17</v>
      </c>
      <c r="I1870" s="117">
        <v>1</v>
      </c>
      <c r="J1870" s="118"/>
      <c r="K1870" s="18"/>
      <c r="L1870" s="19" t="str">
        <f>IF(AND(I1870= "",J1870= ""), 0, ROUND(ROUND(K1870, 2) * ROUND(IF(J1870="",I1870,J1870),  0), 2))</f>
        <v/>
      </c>
      <c r="M1870" s="7"/>
      <c r="O1870" s="20">
        <v>0.2</v>
      </c>
      <c r="S1870" s="7">
        <v>1906</v>
      </c>
    </row>
    <row r="1871" spans="1:19" hidden="1">
      <c r="A1871" s="7" t="s">
        <v>52</v>
      </c>
    </row>
    <row r="1872" spans="1:19" hidden="1">
      <c r="A1872" s="7" t="s">
        <v>52</v>
      </c>
    </row>
    <row r="1873" spans="1:19" hidden="1">
      <c r="A1873" s="7" t="s">
        <v>52</v>
      </c>
    </row>
    <row r="1874" spans="1:19" hidden="1">
      <c r="A1874" s="7" t="s">
        <v>52</v>
      </c>
    </row>
    <row r="1875" spans="1:19" hidden="1">
      <c r="A1875" s="7" t="s">
        <v>52</v>
      </c>
    </row>
    <row r="1876" spans="1:19" hidden="1">
      <c r="A1876" s="7" t="s">
        <v>52</v>
      </c>
    </row>
    <row r="1877" spans="1:19">
      <c r="A1877" s="7" t="s">
        <v>53</v>
      </c>
      <c r="B1877" s="21"/>
      <c r="C1877" s="21"/>
      <c r="D1877" s="47" t="s">
        <v>87</v>
      </c>
      <c r="E1877" s="47"/>
      <c r="F1877" s="47"/>
      <c r="G1877" s="47"/>
      <c r="H1877" s="21"/>
      <c r="I1877" s="21"/>
      <c r="J1877" s="21"/>
      <c r="K1877" s="21"/>
      <c r="L1877" s="21"/>
    </row>
    <row r="1878" spans="1:19">
      <c r="A1878" s="7" t="s">
        <v>53</v>
      </c>
      <c r="B1878" s="21"/>
      <c r="C1878" s="21"/>
      <c r="D1878" s="47" t="s">
        <v>508</v>
      </c>
      <c r="E1878" s="47"/>
      <c r="F1878" s="47"/>
      <c r="G1878" s="47"/>
      <c r="H1878" s="21"/>
      <c r="I1878" s="21"/>
      <c r="J1878" s="21"/>
      <c r="K1878" s="21"/>
      <c r="L1878" s="21"/>
    </row>
    <row r="1879" spans="1:19" hidden="1">
      <c r="A1879" s="7" t="s">
        <v>55</v>
      </c>
    </row>
    <row r="1880" spans="1:19" hidden="1">
      <c r="A1880" s="7" t="s">
        <v>56</v>
      </c>
    </row>
    <row r="1881" spans="1:19" hidden="1">
      <c r="A1881" s="7" t="s">
        <v>57</v>
      </c>
    </row>
    <row r="1882" spans="1:19">
      <c r="A1882" s="7">
        <v>9</v>
      </c>
      <c r="B1882" s="16" t="s">
        <v>572</v>
      </c>
      <c r="C1882" s="16"/>
      <c r="D1882" s="45" t="s">
        <v>573</v>
      </c>
      <c r="E1882" s="46"/>
      <c r="F1882" s="46"/>
      <c r="G1882" s="46"/>
      <c r="H1882" s="116" t="s">
        <v>17</v>
      </c>
      <c r="I1882" s="117">
        <v>5</v>
      </c>
      <c r="J1882" s="118"/>
      <c r="K1882" s="18"/>
      <c r="L1882" s="19" t="str">
        <f>IF(AND(I1882= "",J1882= ""), 0, ROUND(ROUND(K1882, 2) * ROUND(IF(J1882="",I1882,J1882),  0), 2))</f>
        <v/>
      </c>
      <c r="M1882" s="7"/>
      <c r="O1882" s="20">
        <v>0.2</v>
      </c>
      <c r="S1882" s="7">
        <v>1906</v>
      </c>
    </row>
    <row r="1883" spans="1:19" hidden="1">
      <c r="A1883" s="7" t="s">
        <v>52</v>
      </c>
    </row>
    <row r="1884" spans="1:19" hidden="1">
      <c r="A1884" s="7" t="s">
        <v>52</v>
      </c>
    </row>
    <row r="1885" spans="1:19" hidden="1">
      <c r="A1885" s="7" t="s">
        <v>52</v>
      </c>
    </row>
    <row r="1886" spans="1:19" hidden="1">
      <c r="A1886" s="7" t="s">
        <v>52</v>
      </c>
    </row>
    <row r="1887" spans="1:19" hidden="1">
      <c r="A1887" s="7" t="s">
        <v>52</v>
      </c>
    </row>
    <row r="1888" spans="1:19" hidden="1">
      <c r="A1888" s="7" t="s">
        <v>52</v>
      </c>
    </row>
    <row r="1889" spans="1:19">
      <c r="A1889" s="7" t="s">
        <v>53</v>
      </c>
      <c r="B1889" s="21"/>
      <c r="C1889" s="21"/>
      <c r="D1889" s="47" t="s">
        <v>86</v>
      </c>
      <c r="E1889" s="47"/>
      <c r="F1889" s="47"/>
      <c r="G1889" s="47"/>
      <c r="H1889" s="21"/>
      <c r="I1889" s="21"/>
      <c r="J1889" s="21"/>
      <c r="K1889" s="21"/>
      <c r="L1889" s="21"/>
    </row>
    <row r="1890" spans="1:19">
      <c r="A1890" s="7" t="s">
        <v>53</v>
      </c>
      <c r="B1890" s="21"/>
      <c r="C1890" s="21"/>
      <c r="D1890" s="47" t="s">
        <v>508</v>
      </c>
      <c r="E1890" s="47"/>
      <c r="F1890" s="47"/>
      <c r="G1890" s="47"/>
      <c r="H1890" s="21"/>
      <c r="I1890" s="21"/>
      <c r="J1890" s="21"/>
      <c r="K1890" s="21"/>
      <c r="L1890" s="21"/>
    </row>
    <row r="1891" spans="1:19" hidden="1">
      <c r="A1891" s="7" t="s">
        <v>55</v>
      </c>
    </row>
    <row r="1892" spans="1:19">
      <c r="A1892" s="7" t="s">
        <v>53</v>
      </c>
      <c r="B1892" s="21"/>
      <c r="C1892" s="21"/>
      <c r="D1892" s="47" t="s">
        <v>532</v>
      </c>
      <c r="E1892" s="47"/>
      <c r="F1892" s="47"/>
      <c r="G1892" s="47"/>
      <c r="H1892" s="21"/>
      <c r="I1892" s="21"/>
      <c r="J1892" s="21"/>
      <c r="K1892" s="21"/>
      <c r="L1892" s="21"/>
    </row>
    <row r="1893" spans="1:19" hidden="1">
      <c r="A1893" s="7" t="s">
        <v>55</v>
      </c>
    </row>
    <row r="1894" spans="1:19">
      <c r="A1894" s="7" t="s">
        <v>53</v>
      </c>
      <c r="B1894" s="21"/>
      <c r="C1894" s="21"/>
      <c r="D1894" s="47" t="s">
        <v>533</v>
      </c>
      <c r="E1894" s="47"/>
      <c r="F1894" s="47"/>
      <c r="G1894" s="47"/>
      <c r="H1894" s="21"/>
      <c r="I1894" s="21"/>
      <c r="J1894" s="21"/>
      <c r="K1894" s="21"/>
      <c r="L1894" s="21"/>
    </row>
    <row r="1895" spans="1:19" hidden="1">
      <c r="A1895" s="7" t="s">
        <v>55</v>
      </c>
    </row>
    <row r="1896" spans="1:19">
      <c r="A1896" s="7" t="s">
        <v>53</v>
      </c>
      <c r="B1896" s="21"/>
      <c r="C1896" s="21"/>
      <c r="D1896" s="47" t="s">
        <v>87</v>
      </c>
      <c r="E1896" s="47"/>
      <c r="F1896" s="47"/>
      <c r="G1896" s="47"/>
      <c r="H1896" s="21"/>
      <c r="I1896" s="21"/>
      <c r="J1896" s="21"/>
      <c r="K1896" s="21"/>
      <c r="L1896" s="21"/>
    </row>
    <row r="1897" spans="1:19">
      <c r="A1897" s="7" t="s">
        <v>53</v>
      </c>
      <c r="B1897" s="21"/>
      <c r="C1897" s="21"/>
      <c r="D1897" s="47" t="s">
        <v>536</v>
      </c>
      <c r="E1897" s="47"/>
      <c r="F1897" s="47"/>
      <c r="G1897" s="47"/>
      <c r="H1897" s="21"/>
      <c r="I1897" s="21"/>
      <c r="J1897" s="21"/>
      <c r="K1897" s="21"/>
      <c r="L1897" s="21"/>
    </row>
    <row r="1898" spans="1:19" hidden="1">
      <c r="A1898" s="7" t="s">
        <v>55</v>
      </c>
    </row>
    <row r="1899" spans="1:19">
      <c r="A1899" s="7" t="s">
        <v>53</v>
      </c>
      <c r="B1899" s="21"/>
      <c r="C1899" s="21"/>
      <c r="D1899" s="47" t="s">
        <v>533</v>
      </c>
      <c r="E1899" s="47"/>
      <c r="F1899" s="47"/>
      <c r="G1899" s="47"/>
      <c r="H1899" s="21"/>
      <c r="I1899" s="21"/>
      <c r="J1899" s="21"/>
      <c r="K1899" s="21"/>
      <c r="L1899" s="21"/>
    </row>
    <row r="1900" spans="1:19" hidden="1">
      <c r="A1900" s="7" t="s">
        <v>55</v>
      </c>
    </row>
    <row r="1901" spans="1:19" hidden="1">
      <c r="A1901" s="7" t="s">
        <v>56</v>
      </c>
    </row>
    <row r="1902" spans="1:19" hidden="1">
      <c r="A1902" s="7" t="s">
        <v>57</v>
      </c>
    </row>
    <row r="1903" spans="1:19" ht="22.5" customHeight="1">
      <c r="A1903" s="7">
        <v>9</v>
      </c>
      <c r="B1903" s="16" t="s">
        <v>574</v>
      </c>
      <c r="C1903" s="16"/>
      <c r="D1903" s="45" t="s">
        <v>575</v>
      </c>
      <c r="E1903" s="46"/>
      <c r="F1903" s="46"/>
      <c r="G1903" s="46"/>
      <c r="H1903" s="116" t="s">
        <v>51</v>
      </c>
      <c r="I1903" s="117">
        <v>5</v>
      </c>
      <c r="J1903" s="118"/>
      <c r="K1903" s="18"/>
      <c r="L1903" s="19" t="str">
        <f>IF(AND(I1903= "",J1903= ""), 0, ROUND(ROUND(K1903, 2) * ROUND(IF(J1903="",I1903,J1903),  0), 2))</f>
        <v/>
      </c>
      <c r="M1903" s="7"/>
      <c r="O1903" s="20">
        <v>0.2</v>
      </c>
      <c r="S1903" s="7">
        <v>1906</v>
      </c>
    </row>
    <row r="1904" spans="1:19" hidden="1">
      <c r="A1904" s="7" t="s">
        <v>52</v>
      </c>
    </row>
    <row r="1905" spans="1:19" hidden="1">
      <c r="A1905" s="7" t="s">
        <v>52</v>
      </c>
    </row>
    <row r="1906" spans="1:19" hidden="1">
      <c r="A1906" s="7" t="s">
        <v>52</v>
      </c>
    </row>
    <row r="1907" spans="1:19" hidden="1">
      <c r="A1907" s="7" t="s">
        <v>52</v>
      </c>
    </row>
    <row r="1908" spans="1:19" hidden="1">
      <c r="A1908" s="7" t="s">
        <v>52</v>
      </c>
    </row>
    <row r="1909" spans="1:19" hidden="1">
      <c r="A1909" s="7" t="s">
        <v>52</v>
      </c>
    </row>
    <row r="1910" spans="1:19" hidden="1">
      <c r="A1910" s="7" t="s">
        <v>52</v>
      </c>
    </row>
    <row r="1911" spans="1:19" hidden="1">
      <c r="A1911" s="7" t="s">
        <v>52</v>
      </c>
    </row>
    <row r="1912" spans="1:19" hidden="1">
      <c r="A1912" s="7" t="s">
        <v>52</v>
      </c>
    </row>
    <row r="1913" spans="1:19" hidden="1">
      <c r="A1913" s="7" t="s">
        <v>52</v>
      </c>
    </row>
    <row r="1914" spans="1:19">
      <c r="A1914" s="7" t="s">
        <v>53</v>
      </c>
      <c r="B1914" s="21"/>
      <c r="C1914" s="21"/>
      <c r="D1914" s="47" t="s">
        <v>504</v>
      </c>
      <c r="E1914" s="47"/>
      <c r="F1914" s="47"/>
      <c r="G1914" s="47"/>
      <c r="H1914" s="21"/>
      <c r="I1914" s="21"/>
      <c r="J1914" s="21"/>
      <c r="K1914" s="21"/>
      <c r="L1914" s="21"/>
    </row>
    <row r="1915" spans="1:19">
      <c r="A1915" s="7" t="s">
        <v>53</v>
      </c>
      <c r="B1915" s="21"/>
      <c r="C1915" s="21"/>
      <c r="D1915" s="47" t="s">
        <v>508</v>
      </c>
      <c r="E1915" s="47"/>
      <c r="F1915" s="47"/>
      <c r="G1915" s="47"/>
      <c r="H1915" s="21"/>
      <c r="I1915" s="21"/>
      <c r="J1915" s="21"/>
      <c r="K1915" s="21"/>
      <c r="L1915" s="21"/>
    </row>
    <row r="1916" spans="1:19" hidden="1">
      <c r="A1916" s="7" t="s">
        <v>55</v>
      </c>
    </row>
    <row r="1917" spans="1:19" hidden="1">
      <c r="A1917" s="7" t="s">
        <v>56</v>
      </c>
    </row>
    <row r="1918" spans="1:19" hidden="1">
      <c r="A1918" s="7" t="s">
        <v>57</v>
      </c>
    </row>
    <row r="1919" spans="1:19" ht="22.5" customHeight="1">
      <c r="A1919" s="7">
        <v>9</v>
      </c>
      <c r="B1919" s="16" t="s">
        <v>576</v>
      </c>
      <c r="C1919" s="16"/>
      <c r="D1919" s="45" t="s">
        <v>577</v>
      </c>
      <c r="E1919" s="46"/>
      <c r="F1919" s="46"/>
      <c r="G1919" s="46"/>
      <c r="H1919" s="116" t="s">
        <v>51</v>
      </c>
      <c r="I1919" s="117">
        <v>1</v>
      </c>
      <c r="J1919" s="118"/>
      <c r="K1919" s="18"/>
      <c r="L1919" s="19" t="str">
        <f>IF(AND(I1919= "",J1919= ""), 0, ROUND(ROUND(K1919, 2) * ROUND(IF(J1919="",I1919,J1919),  0), 2))</f>
        <v/>
      </c>
      <c r="M1919" s="7"/>
      <c r="O1919" s="20">
        <v>0.2</v>
      </c>
      <c r="S1919" s="7">
        <v>1906</v>
      </c>
    </row>
    <row r="1920" spans="1:19" hidden="1">
      <c r="A1920" s="7" t="s">
        <v>52</v>
      </c>
    </row>
    <row r="1921" spans="1:19" hidden="1">
      <c r="A1921" s="7" t="s">
        <v>52</v>
      </c>
    </row>
    <row r="1922" spans="1:19" hidden="1">
      <c r="A1922" s="7" t="s">
        <v>52</v>
      </c>
    </row>
    <row r="1923" spans="1:19" hidden="1">
      <c r="A1923" s="7" t="s">
        <v>52</v>
      </c>
    </row>
    <row r="1924" spans="1:19" hidden="1">
      <c r="A1924" s="7" t="s">
        <v>52</v>
      </c>
    </row>
    <row r="1925" spans="1:19" hidden="1">
      <c r="A1925" s="7" t="s">
        <v>52</v>
      </c>
    </row>
    <row r="1926" spans="1:19">
      <c r="A1926" s="7" t="s">
        <v>53</v>
      </c>
      <c r="B1926" s="21"/>
      <c r="C1926" s="21"/>
      <c r="D1926" s="47" t="s">
        <v>504</v>
      </c>
      <c r="E1926" s="47"/>
      <c r="F1926" s="47"/>
      <c r="G1926" s="47"/>
      <c r="H1926" s="21"/>
      <c r="I1926" s="21"/>
      <c r="J1926" s="21"/>
      <c r="K1926" s="21"/>
      <c r="L1926" s="21"/>
    </row>
    <row r="1927" spans="1:19">
      <c r="A1927" s="7" t="s">
        <v>53</v>
      </c>
      <c r="B1927" s="21"/>
      <c r="C1927" s="21"/>
      <c r="D1927" s="47" t="s">
        <v>508</v>
      </c>
      <c r="E1927" s="47"/>
      <c r="F1927" s="47"/>
      <c r="G1927" s="47"/>
      <c r="H1927" s="21"/>
      <c r="I1927" s="21"/>
      <c r="J1927" s="21"/>
      <c r="K1927" s="21"/>
      <c r="L1927" s="21"/>
    </row>
    <row r="1928" spans="1:19" hidden="1">
      <c r="A1928" s="7" t="s">
        <v>55</v>
      </c>
    </row>
    <row r="1929" spans="1:19" hidden="1">
      <c r="A1929" s="7" t="s">
        <v>56</v>
      </c>
    </row>
    <row r="1930" spans="1:19" hidden="1">
      <c r="A1930" s="7" t="s">
        <v>57</v>
      </c>
    </row>
    <row r="1931" spans="1:19" ht="22.5" customHeight="1">
      <c r="A1931" s="7">
        <v>9</v>
      </c>
      <c r="B1931" s="16" t="s">
        <v>578</v>
      </c>
      <c r="C1931" s="16"/>
      <c r="D1931" s="45" t="s">
        <v>579</v>
      </c>
      <c r="E1931" s="46"/>
      <c r="F1931" s="46"/>
      <c r="G1931" s="46"/>
      <c r="H1931" s="116" t="s">
        <v>17</v>
      </c>
      <c r="I1931" s="117">
        <v>1</v>
      </c>
      <c r="J1931" s="118"/>
      <c r="K1931" s="18"/>
      <c r="L1931" s="19" t="str">
        <f>IF(AND(I1931= "",J1931= ""), 0, ROUND(ROUND(K1931, 2) * ROUND(IF(J1931="",I1931,J1931),  0), 2))</f>
        <v/>
      </c>
      <c r="M1931" s="7"/>
      <c r="O1931" s="20">
        <v>0.2</v>
      </c>
      <c r="S1931" s="7">
        <v>1906</v>
      </c>
    </row>
    <row r="1932" spans="1:19" hidden="1">
      <c r="A1932" s="7" t="s">
        <v>52</v>
      </c>
    </row>
    <row r="1933" spans="1:19" hidden="1">
      <c r="A1933" s="7" t="s">
        <v>52</v>
      </c>
    </row>
    <row r="1934" spans="1:19" hidden="1">
      <c r="A1934" s="7" t="s">
        <v>52</v>
      </c>
    </row>
    <row r="1935" spans="1:19" hidden="1">
      <c r="A1935" s="7" t="s">
        <v>52</v>
      </c>
    </row>
    <row r="1936" spans="1:19" hidden="1">
      <c r="A1936" s="7" t="s">
        <v>52</v>
      </c>
    </row>
    <row r="1937" spans="1:19" hidden="1">
      <c r="A1937" s="7" t="s">
        <v>52</v>
      </c>
    </row>
    <row r="1938" spans="1:19" hidden="1">
      <c r="A1938" s="7" t="s">
        <v>52</v>
      </c>
    </row>
    <row r="1939" spans="1:19" hidden="1">
      <c r="A1939" s="7" t="s">
        <v>52</v>
      </c>
    </row>
    <row r="1940" spans="1:19" hidden="1">
      <c r="A1940" s="7" t="s">
        <v>52</v>
      </c>
    </row>
    <row r="1941" spans="1:19" hidden="1">
      <c r="A1941" s="7" t="s">
        <v>52</v>
      </c>
    </row>
    <row r="1942" spans="1:19">
      <c r="A1942" s="7" t="s">
        <v>53</v>
      </c>
      <c r="B1942" s="21"/>
      <c r="C1942" s="21"/>
      <c r="D1942" s="47" t="s">
        <v>87</v>
      </c>
      <c r="E1942" s="47"/>
      <c r="F1942" s="47"/>
      <c r="G1942" s="47"/>
      <c r="H1942" s="21"/>
      <c r="I1942" s="21"/>
      <c r="J1942" s="21"/>
      <c r="K1942" s="21"/>
      <c r="L1942" s="21"/>
    </row>
    <row r="1943" spans="1:19">
      <c r="A1943" s="7" t="s">
        <v>53</v>
      </c>
      <c r="B1943" s="21"/>
      <c r="C1943" s="21"/>
      <c r="D1943" s="47" t="s">
        <v>508</v>
      </c>
      <c r="E1943" s="47"/>
      <c r="F1943" s="47"/>
      <c r="G1943" s="47"/>
      <c r="H1943" s="21"/>
      <c r="I1943" s="21"/>
      <c r="J1943" s="21"/>
      <c r="K1943" s="21"/>
      <c r="L1943" s="21"/>
    </row>
    <row r="1944" spans="1:19" hidden="1">
      <c r="A1944" s="7" t="s">
        <v>55</v>
      </c>
    </row>
    <row r="1945" spans="1:19" hidden="1">
      <c r="A1945" s="7" t="s">
        <v>56</v>
      </c>
    </row>
    <row r="1946" spans="1:19" hidden="1">
      <c r="A1946" s="7" t="s">
        <v>57</v>
      </c>
    </row>
    <row r="1947" spans="1:19" ht="22.5" customHeight="1">
      <c r="A1947" s="7">
        <v>9</v>
      </c>
      <c r="B1947" s="16" t="s">
        <v>580</v>
      </c>
      <c r="C1947" s="16"/>
      <c r="D1947" s="45" t="s">
        <v>581</v>
      </c>
      <c r="E1947" s="46"/>
      <c r="F1947" s="46"/>
      <c r="G1947" s="46"/>
      <c r="H1947" s="116" t="s">
        <v>51</v>
      </c>
      <c r="I1947" s="117">
        <v>2</v>
      </c>
      <c r="J1947" s="118"/>
      <c r="K1947" s="18"/>
      <c r="L1947" s="19" t="str">
        <f>IF(AND(I1947= "",J1947= ""), 0, ROUND(ROUND(K1947, 2) * ROUND(IF(J1947="",I1947,J1947),  0), 2))</f>
        <v/>
      </c>
      <c r="M1947" s="7"/>
      <c r="O1947" s="20">
        <v>0.2</v>
      </c>
      <c r="S1947" s="7">
        <v>1906</v>
      </c>
    </row>
    <row r="1948" spans="1:19" hidden="1">
      <c r="A1948" s="7" t="s">
        <v>52</v>
      </c>
    </row>
    <row r="1949" spans="1:19" hidden="1">
      <c r="A1949" s="7" t="s">
        <v>52</v>
      </c>
    </row>
    <row r="1950" spans="1:19" hidden="1">
      <c r="A1950" s="7" t="s">
        <v>52</v>
      </c>
    </row>
    <row r="1951" spans="1:19" hidden="1">
      <c r="A1951" s="7" t="s">
        <v>52</v>
      </c>
    </row>
    <row r="1952" spans="1:19" hidden="1">
      <c r="A1952" s="7" t="s">
        <v>52</v>
      </c>
    </row>
    <row r="1953" spans="1:19" hidden="1">
      <c r="A1953" s="7" t="s">
        <v>52</v>
      </c>
    </row>
    <row r="1954" spans="1:19" hidden="1">
      <c r="A1954" s="7" t="s">
        <v>52</v>
      </c>
    </row>
    <row r="1955" spans="1:19" hidden="1">
      <c r="A1955" s="7" t="s">
        <v>52</v>
      </c>
    </row>
    <row r="1956" spans="1:19" hidden="1">
      <c r="A1956" s="7" t="s">
        <v>52</v>
      </c>
    </row>
    <row r="1957" spans="1:19">
      <c r="A1957" s="7" t="s">
        <v>53</v>
      </c>
      <c r="B1957" s="21"/>
      <c r="C1957" s="21"/>
      <c r="D1957" s="47" t="s">
        <v>504</v>
      </c>
      <c r="E1957" s="47"/>
      <c r="F1957" s="47"/>
      <c r="G1957" s="47"/>
      <c r="H1957" s="21"/>
      <c r="I1957" s="21"/>
      <c r="J1957" s="21"/>
      <c r="K1957" s="21"/>
      <c r="L1957" s="21"/>
    </row>
    <row r="1958" spans="1:19">
      <c r="A1958" s="7" t="s">
        <v>53</v>
      </c>
      <c r="B1958" s="21"/>
      <c r="C1958" s="21"/>
      <c r="D1958" s="47" t="s">
        <v>508</v>
      </c>
      <c r="E1958" s="47"/>
      <c r="F1958" s="47"/>
      <c r="G1958" s="47"/>
      <c r="H1958" s="21"/>
      <c r="I1958" s="21"/>
      <c r="J1958" s="21"/>
      <c r="K1958" s="21"/>
      <c r="L1958" s="21"/>
    </row>
    <row r="1959" spans="1:19" hidden="1">
      <c r="A1959" s="7" t="s">
        <v>55</v>
      </c>
    </row>
    <row r="1960" spans="1:19" hidden="1">
      <c r="A1960" s="7" t="s">
        <v>56</v>
      </c>
    </row>
    <row r="1961" spans="1:19" hidden="1">
      <c r="A1961" s="7" t="s">
        <v>57</v>
      </c>
    </row>
    <row r="1962" spans="1:19" ht="22.5" customHeight="1">
      <c r="A1962" s="7">
        <v>9</v>
      </c>
      <c r="B1962" s="16" t="s">
        <v>582</v>
      </c>
      <c r="C1962" s="16"/>
      <c r="D1962" s="45" t="s">
        <v>583</v>
      </c>
      <c r="E1962" s="46"/>
      <c r="F1962" s="46"/>
      <c r="G1962" s="46"/>
      <c r="H1962" s="116" t="s">
        <v>51</v>
      </c>
      <c r="I1962" s="117">
        <v>3</v>
      </c>
      <c r="J1962" s="118"/>
      <c r="K1962" s="18"/>
      <c r="L1962" s="19" t="str">
        <f>IF(AND(I1962= "",J1962= ""), 0, ROUND(ROUND(K1962, 2) * ROUND(IF(J1962="",I1962,J1962),  0), 2))</f>
        <v/>
      </c>
      <c r="M1962" s="7"/>
      <c r="O1962" s="20">
        <v>0.2</v>
      </c>
      <c r="S1962" s="7">
        <v>1906</v>
      </c>
    </row>
    <row r="1963" spans="1:19" hidden="1">
      <c r="A1963" s="7" t="s">
        <v>52</v>
      </c>
    </row>
    <row r="1964" spans="1:19" hidden="1">
      <c r="A1964" s="7" t="s">
        <v>52</v>
      </c>
    </row>
    <row r="1965" spans="1:19" hidden="1">
      <c r="A1965" s="7" t="s">
        <v>52</v>
      </c>
    </row>
    <row r="1966" spans="1:19" hidden="1">
      <c r="A1966" s="7" t="s">
        <v>52</v>
      </c>
    </row>
    <row r="1967" spans="1:19" hidden="1">
      <c r="A1967" s="7" t="s">
        <v>52</v>
      </c>
    </row>
    <row r="1968" spans="1:19" hidden="1">
      <c r="A1968" s="7" t="s">
        <v>52</v>
      </c>
    </row>
    <row r="1969" spans="1:19" hidden="1">
      <c r="A1969" s="7" t="s">
        <v>52</v>
      </c>
    </row>
    <row r="1970" spans="1:19" hidden="1">
      <c r="A1970" s="7" t="s">
        <v>52</v>
      </c>
    </row>
    <row r="1971" spans="1:19" hidden="1">
      <c r="A1971" s="7" t="s">
        <v>52</v>
      </c>
    </row>
    <row r="1972" spans="1:19">
      <c r="A1972" s="7" t="s">
        <v>53</v>
      </c>
      <c r="B1972" s="21"/>
      <c r="C1972" s="21"/>
      <c r="D1972" s="47" t="s">
        <v>504</v>
      </c>
      <c r="E1972" s="47"/>
      <c r="F1972" s="47"/>
      <c r="G1972" s="47"/>
      <c r="H1972" s="21"/>
      <c r="I1972" s="21"/>
      <c r="J1972" s="21"/>
      <c r="K1972" s="21"/>
      <c r="L1972" s="21"/>
    </row>
    <row r="1973" spans="1:19">
      <c r="A1973" s="7" t="s">
        <v>53</v>
      </c>
      <c r="B1973" s="21"/>
      <c r="C1973" s="21"/>
      <c r="D1973" s="47" t="s">
        <v>508</v>
      </c>
      <c r="E1973" s="47"/>
      <c r="F1973" s="47"/>
      <c r="G1973" s="47"/>
      <c r="H1973" s="21"/>
      <c r="I1973" s="21"/>
      <c r="J1973" s="21"/>
      <c r="K1973" s="21"/>
      <c r="L1973" s="21"/>
    </row>
    <row r="1974" spans="1:19" hidden="1">
      <c r="A1974" s="7" t="s">
        <v>55</v>
      </c>
    </row>
    <row r="1975" spans="1:19" hidden="1">
      <c r="A1975" s="7" t="s">
        <v>56</v>
      </c>
    </row>
    <row r="1976" spans="1:19" hidden="1">
      <c r="A1976" s="7" t="s">
        <v>57</v>
      </c>
    </row>
    <row r="1977" spans="1:19" ht="22.5" customHeight="1">
      <c r="A1977" s="7">
        <v>9</v>
      </c>
      <c r="B1977" s="16" t="s">
        <v>584</v>
      </c>
      <c r="C1977" s="16"/>
      <c r="D1977" s="45" t="s">
        <v>585</v>
      </c>
      <c r="E1977" s="46"/>
      <c r="F1977" s="46"/>
      <c r="G1977" s="46"/>
      <c r="H1977" s="116" t="s">
        <v>51</v>
      </c>
      <c r="I1977" s="117">
        <v>2</v>
      </c>
      <c r="J1977" s="118"/>
      <c r="K1977" s="18"/>
      <c r="L1977" s="19" t="str">
        <f>IF(AND(I1977= "",J1977= ""), 0, ROUND(ROUND(K1977, 2) * ROUND(IF(J1977="",I1977,J1977),  0), 2))</f>
        <v/>
      </c>
      <c r="M1977" s="7"/>
      <c r="O1977" s="20">
        <v>0.2</v>
      </c>
      <c r="S1977" s="7">
        <v>1906</v>
      </c>
    </row>
    <row r="1978" spans="1:19" hidden="1">
      <c r="A1978" s="7" t="s">
        <v>52</v>
      </c>
    </row>
    <row r="1979" spans="1:19" hidden="1">
      <c r="A1979" s="7" t="s">
        <v>52</v>
      </c>
    </row>
    <row r="1980" spans="1:19" hidden="1">
      <c r="A1980" s="7" t="s">
        <v>52</v>
      </c>
    </row>
    <row r="1981" spans="1:19">
      <c r="A1981" s="7" t="s">
        <v>53</v>
      </c>
      <c r="B1981" s="21"/>
      <c r="C1981" s="21"/>
      <c r="D1981" s="47" t="s">
        <v>586</v>
      </c>
      <c r="E1981" s="47"/>
      <c r="F1981" s="47"/>
      <c r="G1981" s="47"/>
      <c r="H1981" s="21"/>
      <c r="I1981" s="21"/>
      <c r="J1981" s="21"/>
      <c r="K1981" s="21"/>
      <c r="L1981" s="21"/>
    </row>
    <row r="1982" spans="1:19">
      <c r="A1982" s="7" t="s">
        <v>53</v>
      </c>
      <c r="B1982" s="21"/>
      <c r="C1982" s="21"/>
      <c r="D1982" s="47" t="s">
        <v>508</v>
      </c>
      <c r="E1982" s="47"/>
      <c r="F1982" s="47"/>
      <c r="G1982" s="47"/>
      <c r="H1982" s="21"/>
      <c r="I1982" s="21"/>
      <c r="J1982" s="21"/>
      <c r="K1982" s="21"/>
      <c r="L1982" s="21"/>
    </row>
    <row r="1983" spans="1:19" hidden="1">
      <c r="A1983" s="7" t="s">
        <v>55</v>
      </c>
    </row>
    <row r="1984" spans="1:19" hidden="1">
      <c r="A1984" s="7" t="s">
        <v>56</v>
      </c>
    </row>
    <row r="1985" spans="1:19" hidden="1">
      <c r="A1985" s="7" t="s">
        <v>57</v>
      </c>
    </row>
    <row r="1986" spans="1:19" ht="22.5" customHeight="1">
      <c r="A1986" s="7">
        <v>9</v>
      </c>
      <c r="B1986" s="16" t="s">
        <v>587</v>
      </c>
      <c r="C1986" s="16"/>
      <c r="D1986" s="45" t="s">
        <v>588</v>
      </c>
      <c r="E1986" s="46"/>
      <c r="F1986" s="46"/>
      <c r="G1986" s="46"/>
      <c r="H1986" s="116" t="s">
        <v>17</v>
      </c>
      <c r="I1986" s="117">
        <v>2</v>
      </c>
      <c r="J1986" s="118"/>
      <c r="K1986" s="18"/>
      <c r="L1986" s="19" t="str">
        <f>IF(AND(I1986= "",J1986= ""), 0, ROUND(ROUND(K1986, 2) * ROUND(IF(J1986="",I1986,J1986),  0), 2))</f>
        <v/>
      </c>
      <c r="M1986" s="7"/>
      <c r="O1986" s="20">
        <v>0.2</v>
      </c>
      <c r="S1986" s="7">
        <v>1906</v>
      </c>
    </row>
    <row r="1987" spans="1:19" hidden="1">
      <c r="A1987" s="7" t="s">
        <v>52</v>
      </c>
    </row>
    <row r="1988" spans="1:19" hidden="1">
      <c r="A1988" s="7" t="s">
        <v>52</v>
      </c>
    </row>
    <row r="1989" spans="1:19" hidden="1">
      <c r="A1989" s="7" t="s">
        <v>52</v>
      </c>
    </row>
    <row r="1990" spans="1:19" hidden="1">
      <c r="A1990" s="7" t="s">
        <v>52</v>
      </c>
    </row>
    <row r="1991" spans="1:19" hidden="1">
      <c r="A1991" s="7" t="s">
        <v>52</v>
      </c>
    </row>
    <row r="1992" spans="1:19" hidden="1">
      <c r="A1992" s="7" t="s">
        <v>52</v>
      </c>
    </row>
    <row r="1993" spans="1:19">
      <c r="A1993" s="7" t="s">
        <v>53</v>
      </c>
      <c r="B1993" s="21"/>
      <c r="C1993" s="21"/>
      <c r="D1993" s="47" t="s">
        <v>504</v>
      </c>
      <c r="E1993" s="47"/>
      <c r="F1993" s="47"/>
      <c r="G1993" s="47"/>
      <c r="H1993" s="21"/>
      <c r="I1993" s="21"/>
      <c r="J1993" s="21"/>
      <c r="K1993" s="21"/>
      <c r="L1993" s="21"/>
    </row>
    <row r="1994" spans="1:19">
      <c r="A1994" s="7" t="s">
        <v>53</v>
      </c>
      <c r="B1994" s="21"/>
      <c r="C1994" s="21"/>
      <c r="D1994" s="47" t="s">
        <v>536</v>
      </c>
      <c r="E1994" s="47"/>
      <c r="F1994" s="47"/>
      <c r="G1994" s="47"/>
      <c r="H1994" s="21"/>
      <c r="I1994" s="21"/>
      <c r="J1994" s="21"/>
      <c r="K1994" s="21"/>
      <c r="L1994" s="21"/>
    </row>
    <row r="1995" spans="1:19" hidden="1">
      <c r="A1995" s="7" t="s">
        <v>55</v>
      </c>
    </row>
    <row r="1996" spans="1:19" hidden="1">
      <c r="A1996" s="7" t="s">
        <v>56</v>
      </c>
    </row>
    <row r="1997" spans="1:19" hidden="1">
      <c r="A1997" s="7" t="s">
        <v>57</v>
      </c>
    </row>
    <row r="1998" spans="1:19">
      <c r="A1998" s="7">
        <v>9</v>
      </c>
      <c r="B1998" s="16" t="s">
        <v>589</v>
      </c>
      <c r="C1998" s="16"/>
      <c r="D1998" s="45" t="s">
        <v>590</v>
      </c>
      <c r="E1998" s="46"/>
      <c r="F1998" s="46"/>
      <c r="G1998" s="46"/>
      <c r="H1998" s="116" t="s">
        <v>51</v>
      </c>
      <c r="I1998" s="117">
        <v>17</v>
      </c>
      <c r="J1998" s="118"/>
      <c r="K1998" s="18"/>
      <c r="L1998" s="19" t="str">
        <f>IF(AND(I1998= "",J1998= ""), 0, ROUND(ROUND(K1998, 2) * ROUND(IF(J1998="",I1998,J1998),  0), 2))</f>
        <v/>
      </c>
      <c r="M1998" s="7"/>
      <c r="O1998" s="20">
        <v>0.2</v>
      </c>
      <c r="S1998" s="7">
        <v>1906</v>
      </c>
    </row>
    <row r="1999" spans="1:19" hidden="1">
      <c r="A1999" s="7" t="s">
        <v>52</v>
      </c>
    </row>
    <row r="2000" spans="1:19" hidden="1">
      <c r="A2000" s="7" t="s">
        <v>52</v>
      </c>
    </row>
    <row r="2001" spans="1:19" hidden="1">
      <c r="A2001" s="7" t="s">
        <v>52</v>
      </c>
    </row>
    <row r="2002" spans="1:19" hidden="1">
      <c r="A2002" s="7" t="s">
        <v>52</v>
      </c>
    </row>
    <row r="2003" spans="1:19" hidden="1">
      <c r="A2003" s="7" t="s">
        <v>52</v>
      </c>
    </row>
    <row r="2004" spans="1:19" hidden="1">
      <c r="A2004" s="7" t="s">
        <v>52</v>
      </c>
    </row>
    <row r="2005" spans="1:19" hidden="1">
      <c r="A2005" s="7" t="s">
        <v>52</v>
      </c>
    </row>
    <row r="2006" spans="1:19" hidden="1">
      <c r="A2006" s="7" t="s">
        <v>52</v>
      </c>
    </row>
    <row r="2007" spans="1:19">
      <c r="A2007" s="7" t="s">
        <v>53</v>
      </c>
      <c r="B2007" s="21"/>
      <c r="C2007" s="21"/>
      <c r="D2007" s="47" t="s">
        <v>88</v>
      </c>
      <c r="E2007" s="47"/>
      <c r="F2007" s="47"/>
      <c r="G2007" s="47"/>
      <c r="H2007" s="21"/>
      <c r="I2007" s="21"/>
      <c r="J2007" s="21"/>
      <c r="K2007" s="21"/>
      <c r="L2007" s="21"/>
    </row>
    <row r="2008" spans="1:19">
      <c r="A2008" s="7" t="s">
        <v>53</v>
      </c>
      <c r="B2008" s="21"/>
      <c r="C2008" s="21"/>
      <c r="D2008" s="47" t="s">
        <v>520</v>
      </c>
      <c r="E2008" s="47"/>
      <c r="F2008" s="47"/>
      <c r="G2008" s="47"/>
      <c r="H2008" s="21"/>
      <c r="I2008" s="21"/>
      <c r="J2008" s="21"/>
      <c r="K2008" s="21"/>
      <c r="L2008" s="21"/>
    </row>
    <row r="2009" spans="1:19" hidden="1">
      <c r="A2009" s="7" t="s">
        <v>55</v>
      </c>
    </row>
    <row r="2010" spans="1:19" hidden="1">
      <c r="A2010" s="7" t="s">
        <v>56</v>
      </c>
    </row>
    <row r="2011" spans="1:19" hidden="1">
      <c r="A2011" s="7" t="s">
        <v>57</v>
      </c>
    </row>
    <row r="2012" spans="1:19">
      <c r="A2012" s="7">
        <v>9</v>
      </c>
      <c r="B2012" s="16" t="s">
        <v>591</v>
      </c>
      <c r="C2012" s="16"/>
      <c r="D2012" s="45" t="s">
        <v>592</v>
      </c>
      <c r="E2012" s="46"/>
      <c r="F2012" s="46"/>
      <c r="G2012" s="46"/>
      <c r="H2012" s="116" t="s">
        <v>51</v>
      </c>
      <c r="I2012" s="117">
        <v>2</v>
      </c>
      <c r="J2012" s="118"/>
      <c r="K2012" s="18"/>
      <c r="L2012" s="19" t="str">
        <f>IF(AND(I2012= "",J2012= ""), 0, ROUND(ROUND(K2012, 2) * ROUND(IF(J2012="",I2012,J2012),  0), 2))</f>
        <v/>
      </c>
      <c r="M2012" s="7"/>
      <c r="O2012" s="20">
        <v>0.2</v>
      </c>
      <c r="S2012" s="7">
        <v>1906</v>
      </c>
    </row>
    <row r="2013" spans="1:19" hidden="1">
      <c r="A2013" s="7" t="s">
        <v>52</v>
      </c>
    </row>
    <row r="2014" spans="1:19" hidden="1">
      <c r="A2014" s="7" t="s">
        <v>52</v>
      </c>
    </row>
    <row r="2015" spans="1:19" hidden="1">
      <c r="A2015" s="7" t="s">
        <v>52</v>
      </c>
    </row>
    <row r="2016" spans="1:19" hidden="1">
      <c r="A2016" s="7" t="s">
        <v>52</v>
      </c>
    </row>
    <row r="2017" spans="1:19" hidden="1">
      <c r="A2017" s="7" t="s">
        <v>52</v>
      </c>
    </row>
    <row r="2018" spans="1:19" hidden="1">
      <c r="A2018" s="7" t="s">
        <v>52</v>
      </c>
    </row>
    <row r="2019" spans="1:19" hidden="1">
      <c r="A2019" s="7" t="s">
        <v>52</v>
      </c>
    </row>
    <row r="2020" spans="1:19" hidden="1">
      <c r="A2020" s="7" t="s">
        <v>52</v>
      </c>
    </row>
    <row r="2021" spans="1:19">
      <c r="A2021" s="7" t="s">
        <v>53</v>
      </c>
      <c r="B2021" s="21"/>
      <c r="C2021" s="21"/>
      <c r="D2021" s="47" t="s">
        <v>88</v>
      </c>
      <c r="E2021" s="47"/>
      <c r="F2021" s="47"/>
      <c r="G2021" s="47"/>
      <c r="H2021" s="21"/>
      <c r="I2021" s="21"/>
      <c r="J2021" s="21"/>
      <c r="K2021" s="21"/>
      <c r="L2021" s="21"/>
    </row>
    <row r="2022" spans="1:19">
      <c r="A2022" s="7" t="s">
        <v>53</v>
      </c>
      <c r="B2022" s="21"/>
      <c r="C2022" s="21"/>
      <c r="D2022" s="47" t="s">
        <v>520</v>
      </c>
      <c r="E2022" s="47"/>
      <c r="F2022" s="47"/>
      <c r="G2022" s="47"/>
      <c r="H2022" s="21"/>
      <c r="I2022" s="21"/>
      <c r="J2022" s="21"/>
      <c r="K2022" s="21"/>
      <c r="L2022" s="21"/>
    </row>
    <row r="2023" spans="1:19" hidden="1">
      <c r="A2023" s="7" t="s">
        <v>55</v>
      </c>
    </row>
    <row r="2024" spans="1:19" hidden="1">
      <c r="A2024" s="7" t="s">
        <v>56</v>
      </c>
    </row>
    <row r="2025" spans="1:19" hidden="1">
      <c r="A2025" s="7" t="s">
        <v>57</v>
      </c>
    </row>
    <row r="2026" spans="1:19" ht="22.5" customHeight="1">
      <c r="A2026" s="7">
        <v>9</v>
      </c>
      <c r="B2026" s="16" t="s">
        <v>593</v>
      </c>
      <c r="C2026" s="16"/>
      <c r="D2026" s="45" t="s">
        <v>594</v>
      </c>
      <c r="E2026" s="46"/>
      <c r="F2026" s="46"/>
      <c r="G2026" s="46"/>
      <c r="H2026" s="116" t="s">
        <v>51</v>
      </c>
      <c r="I2026" s="117">
        <v>2</v>
      </c>
      <c r="J2026" s="118"/>
      <c r="K2026" s="18"/>
      <c r="L2026" s="19" t="str">
        <f>IF(AND(I2026= "",J2026= ""), 0, ROUND(ROUND(K2026, 2) * ROUND(IF(J2026="",I2026,J2026),  0), 2))</f>
        <v/>
      </c>
      <c r="M2026" s="7"/>
      <c r="O2026" s="20">
        <v>0.2</v>
      </c>
      <c r="S2026" s="7">
        <v>1906</v>
      </c>
    </row>
    <row r="2027" spans="1:19" hidden="1">
      <c r="A2027" s="7" t="s">
        <v>52</v>
      </c>
    </row>
    <row r="2028" spans="1:19" hidden="1">
      <c r="A2028" s="7" t="s">
        <v>52</v>
      </c>
    </row>
    <row r="2029" spans="1:19" hidden="1">
      <c r="A2029" s="7" t="s">
        <v>52</v>
      </c>
    </row>
    <row r="2030" spans="1:19" hidden="1">
      <c r="A2030" s="7" t="s">
        <v>52</v>
      </c>
    </row>
    <row r="2031" spans="1:19" hidden="1">
      <c r="A2031" s="7" t="s">
        <v>52</v>
      </c>
    </row>
    <row r="2032" spans="1:19" hidden="1">
      <c r="A2032" s="7" t="s">
        <v>52</v>
      </c>
    </row>
    <row r="2033" spans="1:19" hidden="1">
      <c r="A2033" s="7" t="s">
        <v>52</v>
      </c>
    </row>
    <row r="2034" spans="1:19" hidden="1">
      <c r="A2034" s="7" t="s">
        <v>52</v>
      </c>
    </row>
    <row r="2035" spans="1:19" hidden="1">
      <c r="A2035" s="7" t="s">
        <v>52</v>
      </c>
    </row>
    <row r="2036" spans="1:19">
      <c r="A2036" s="7" t="s">
        <v>53</v>
      </c>
      <c r="B2036" s="21"/>
      <c r="C2036" s="21"/>
      <c r="D2036" s="47" t="s">
        <v>88</v>
      </c>
      <c r="E2036" s="47"/>
      <c r="F2036" s="47"/>
      <c r="G2036" s="47"/>
      <c r="H2036" s="21"/>
      <c r="I2036" s="21"/>
      <c r="J2036" s="21"/>
      <c r="K2036" s="21"/>
      <c r="L2036" s="21"/>
    </row>
    <row r="2037" spans="1:19">
      <c r="A2037" s="7" t="s">
        <v>53</v>
      </c>
      <c r="B2037" s="21"/>
      <c r="C2037" s="21"/>
      <c r="D2037" s="47" t="s">
        <v>595</v>
      </c>
      <c r="E2037" s="47"/>
      <c r="F2037" s="47"/>
      <c r="G2037" s="47"/>
      <c r="H2037" s="21"/>
      <c r="I2037" s="21"/>
      <c r="J2037" s="21"/>
      <c r="K2037" s="21"/>
      <c r="L2037" s="21"/>
    </row>
    <row r="2038" spans="1:19" hidden="1">
      <c r="A2038" s="7" t="s">
        <v>55</v>
      </c>
    </row>
    <row r="2039" spans="1:19" hidden="1">
      <c r="A2039" s="7" t="s">
        <v>56</v>
      </c>
    </row>
    <row r="2040" spans="1:19" hidden="1">
      <c r="A2040" s="7" t="s">
        <v>57</v>
      </c>
    </row>
    <row r="2041" spans="1:19" ht="22.5" customHeight="1">
      <c r="A2041" s="7">
        <v>9</v>
      </c>
      <c r="B2041" s="16" t="s">
        <v>596</v>
      </c>
      <c r="C2041" s="16"/>
      <c r="D2041" s="45" t="s">
        <v>597</v>
      </c>
      <c r="E2041" s="46"/>
      <c r="F2041" s="46"/>
      <c r="G2041" s="46"/>
      <c r="H2041" s="116" t="s">
        <v>51</v>
      </c>
      <c r="I2041" s="117">
        <v>1</v>
      </c>
      <c r="J2041" s="118"/>
      <c r="K2041" s="18"/>
      <c r="L2041" s="19" t="str">
        <f>IF(AND(I2041= "",J2041= ""), 0, ROUND(ROUND(K2041, 2) * ROUND(IF(J2041="",I2041,J2041),  0), 2))</f>
        <v/>
      </c>
      <c r="M2041" s="7"/>
      <c r="O2041" s="20">
        <v>0.2</v>
      </c>
      <c r="S2041" s="7">
        <v>1906</v>
      </c>
    </row>
    <row r="2042" spans="1:19" hidden="1">
      <c r="A2042" s="7" t="s">
        <v>52</v>
      </c>
    </row>
    <row r="2043" spans="1:19" hidden="1">
      <c r="A2043" s="7" t="s">
        <v>52</v>
      </c>
    </row>
    <row r="2044" spans="1:19" hidden="1">
      <c r="A2044" s="7" t="s">
        <v>52</v>
      </c>
    </row>
    <row r="2045" spans="1:19" hidden="1">
      <c r="A2045" s="7" t="s">
        <v>52</v>
      </c>
    </row>
    <row r="2046" spans="1:19">
      <c r="A2046" s="7" t="s">
        <v>53</v>
      </c>
      <c r="B2046" s="21"/>
      <c r="C2046" s="21"/>
      <c r="D2046" s="47" t="s">
        <v>88</v>
      </c>
      <c r="E2046" s="47"/>
      <c r="F2046" s="47"/>
      <c r="G2046" s="47"/>
      <c r="H2046" s="21"/>
      <c r="I2046" s="21"/>
      <c r="J2046" s="21"/>
      <c r="K2046" s="21"/>
      <c r="L2046" s="21"/>
    </row>
    <row r="2047" spans="1:19">
      <c r="A2047" s="7" t="s">
        <v>53</v>
      </c>
      <c r="B2047" s="21"/>
      <c r="C2047" s="21"/>
      <c r="D2047" s="47" t="s">
        <v>595</v>
      </c>
      <c r="E2047" s="47"/>
      <c r="F2047" s="47"/>
      <c r="G2047" s="47"/>
      <c r="H2047" s="21"/>
      <c r="I2047" s="21"/>
      <c r="J2047" s="21"/>
      <c r="K2047" s="21"/>
      <c r="L2047" s="21"/>
    </row>
    <row r="2048" spans="1:19" hidden="1">
      <c r="A2048" s="7" t="s">
        <v>55</v>
      </c>
    </row>
    <row r="2049" spans="1:19" hidden="1">
      <c r="A2049" s="7" t="s">
        <v>56</v>
      </c>
    </row>
    <row r="2050" spans="1:19" hidden="1">
      <c r="A2050" s="7" t="s">
        <v>57</v>
      </c>
    </row>
    <row r="2051" spans="1:19" ht="22.5" customHeight="1">
      <c r="A2051" s="7">
        <v>9</v>
      </c>
      <c r="B2051" s="16" t="s">
        <v>598</v>
      </c>
      <c r="C2051" s="16"/>
      <c r="D2051" s="45" t="s">
        <v>599</v>
      </c>
      <c r="E2051" s="46"/>
      <c r="F2051" s="46"/>
      <c r="G2051" s="46"/>
      <c r="H2051" s="116" t="s">
        <v>51</v>
      </c>
      <c r="I2051" s="117">
        <v>2</v>
      </c>
      <c r="J2051" s="118"/>
      <c r="K2051" s="18"/>
      <c r="L2051" s="19" t="str">
        <f>IF(AND(I2051= "",J2051= ""), 0, ROUND(ROUND(K2051, 2) * ROUND(IF(J2051="",I2051,J2051),  0), 2))</f>
        <v/>
      </c>
      <c r="M2051" s="7"/>
      <c r="O2051" s="20">
        <v>0.2</v>
      </c>
      <c r="S2051" s="7">
        <v>1906</v>
      </c>
    </row>
    <row r="2052" spans="1:19" hidden="1">
      <c r="A2052" s="7" t="s">
        <v>52</v>
      </c>
    </row>
    <row r="2053" spans="1:19" hidden="1">
      <c r="A2053" s="7" t="s">
        <v>52</v>
      </c>
    </row>
    <row r="2054" spans="1:19" hidden="1">
      <c r="A2054" s="7" t="s">
        <v>52</v>
      </c>
    </row>
    <row r="2055" spans="1:19">
      <c r="A2055" s="7" t="s">
        <v>53</v>
      </c>
      <c r="B2055" s="21"/>
      <c r="C2055" s="21"/>
      <c r="D2055" s="47" t="s">
        <v>88</v>
      </c>
      <c r="E2055" s="47"/>
      <c r="F2055" s="47"/>
      <c r="G2055" s="47"/>
      <c r="H2055" s="21"/>
      <c r="I2055" s="21"/>
      <c r="J2055" s="21"/>
      <c r="K2055" s="21"/>
      <c r="L2055" s="21"/>
    </row>
    <row r="2056" spans="1:19">
      <c r="A2056" s="7" t="s">
        <v>53</v>
      </c>
      <c r="B2056" s="21"/>
      <c r="C2056" s="21"/>
      <c r="D2056" s="47" t="s">
        <v>520</v>
      </c>
      <c r="E2056" s="47"/>
      <c r="F2056" s="47"/>
      <c r="G2056" s="47"/>
      <c r="H2056" s="21"/>
      <c r="I2056" s="21"/>
      <c r="J2056" s="21"/>
      <c r="K2056" s="21"/>
      <c r="L2056" s="21"/>
    </row>
    <row r="2057" spans="1:19">
      <c r="A2057" s="7" t="s">
        <v>53</v>
      </c>
      <c r="B2057" s="21"/>
      <c r="C2057" s="21"/>
      <c r="D2057" s="47" t="s">
        <v>600</v>
      </c>
      <c r="E2057" s="47"/>
      <c r="F2057" s="47"/>
      <c r="G2057" s="47"/>
      <c r="H2057" s="21"/>
      <c r="I2057" s="21"/>
      <c r="J2057" s="21"/>
      <c r="K2057" s="21"/>
      <c r="L2057" s="21"/>
    </row>
    <row r="2058" spans="1:19" hidden="1">
      <c r="A2058" s="7" t="s">
        <v>55</v>
      </c>
    </row>
    <row r="2059" spans="1:19" hidden="1">
      <c r="A2059" s="7" t="s">
        <v>56</v>
      </c>
    </row>
    <row r="2060" spans="1:19" hidden="1">
      <c r="A2060" s="7" t="s">
        <v>57</v>
      </c>
    </row>
    <row r="2061" spans="1:19" ht="22.5" customHeight="1">
      <c r="A2061" s="7">
        <v>9</v>
      </c>
      <c r="B2061" s="16" t="s">
        <v>601</v>
      </c>
      <c r="C2061" s="16"/>
      <c r="D2061" s="45" t="s">
        <v>602</v>
      </c>
      <c r="E2061" s="46"/>
      <c r="F2061" s="46"/>
      <c r="G2061" s="46"/>
      <c r="H2061" s="116" t="s">
        <v>51</v>
      </c>
      <c r="I2061" s="117">
        <v>1</v>
      </c>
      <c r="J2061" s="118"/>
      <c r="K2061" s="18"/>
      <c r="L2061" s="19" t="str">
        <f>IF(AND(I2061= "",J2061= ""), 0, ROUND(ROUND(K2061, 2) * ROUND(IF(J2061="",I2061,J2061),  0), 2))</f>
        <v/>
      </c>
      <c r="M2061" s="7"/>
      <c r="O2061" s="20">
        <v>0.2</v>
      </c>
      <c r="S2061" s="7">
        <v>1906</v>
      </c>
    </row>
    <row r="2062" spans="1:19" hidden="1">
      <c r="A2062" s="7" t="s">
        <v>52</v>
      </c>
    </row>
    <row r="2063" spans="1:19" hidden="1">
      <c r="A2063" s="7" t="s">
        <v>52</v>
      </c>
    </row>
    <row r="2064" spans="1:19" hidden="1">
      <c r="A2064" s="7" t="s">
        <v>52</v>
      </c>
    </row>
    <row r="2065" spans="1:19">
      <c r="A2065" s="7" t="s">
        <v>53</v>
      </c>
      <c r="B2065" s="21"/>
      <c r="C2065" s="21"/>
      <c r="D2065" s="47" t="s">
        <v>88</v>
      </c>
      <c r="E2065" s="47"/>
      <c r="F2065" s="47"/>
      <c r="G2065" s="47"/>
      <c r="H2065" s="21"/>
      <c r="I2065" s="21"/>
      <c r="J2065" s="21"/>
      <c r="K2065" s="21"/>
      <c r="L2065" s="21"/>
    </row>
    <row r="2066" spans="1:19">
      <c r="A2066" s="7" t="s">
        <v>53</v>
      </c>
      <c r="B2066" s="21"/>
      <c r="C2066" s="21"/>
      <c r="D2066" s="47" t="s">
        <v>511</v>
      </c>
      <c r="E2066" s="47"/>
      <c r="F2066" s="47"/>
      <c r="G2066" s="47"/>
      <c r="H2066" s="21"/>
      <c r="I2066" s="21"/>
      <c r="J2066" s="21"/>
      <c r="K2066" s="21"/>
      <c r="L2066" s="21"/>
    </row>
    <row r="2067" spans="1:19" hidden="1">
      <c r="A2067" s="7" t="s">
        <v>55</v>
      </c>
    </row>
    <row r="2068" spans="1:19" hidden="1">
      <c r="A2068" s="7" t="s">
        <v>56</v>
      </c>
    </row>
    <row r="2069" spans="1:19" hidden="1">
      <c r="A2069" s="7" t="s">
        <v>57</v>
      </c>
    </row>
    <row r="2070" spans="1:19" ht="22.5" customHeight="1">
      <c r="A2070" s="7">
        <v>9</v>
      </c>
      <c r="B2070" s="16" t="s">
        <v>603</v>
      </c>
      <c r="C2070" s="16"/>
      <c r="D2070" s="45" t="s">
        <v>604</v>
      </c>
      <c r="E2070" s="46"/>
      <c r="F2070" s="46"/>
      <c r="G2070" s="46"/>
      <c r="H2070" s="116" t="s">
        <v>51</v>
      </c>
      <c r="I2070" s="117">
        <v>1</v>
      </c>
      <c r="J2070" s="118"/>
      <c r="K2070" s="18"/>
      <c r="L2070" s="19" t="str">
        <f>IF(AND(I2070= "",J2070= ""), 0, ROUND(ROUND(K2070, 2) * ROUND(IF(J2070="",I2070,J2070),  0), 2))</f>
        <v/>
      </c>
      <c r="M2070" s="7"/>
      <c r="O2070" s="20">
        <v>0.2</v>
      </c>
      <c r="S2070" s="7">
        <v>1906</v>
      </c>
    </row>
    <row r="2071" spans="1:19" hidden="1">
      <c r="A2071" s="7" t="s">
        <v>52</v>
      </c>
    </row>
    <row r="2072" spans="1:19" hidden="1">
      <c r="A2072" s="7" t="s">
        <v>52</v>
      </c>
    </row>
    <row r="2073" spans="1:19" hidden="1">
      <c r="A2073" s="7" t="s">
        <v>52</v>
      </c>
    </row>
    <row r="2074" spans="1:19">
      <c r="A2074" s="7" t="s">
        <v>53</v>
      </c>
      <c r="B2074" s="21"/>
      <c r="C2074" s="21"/>
      <c r="D2074" s="47" t="s">
        <v>86</v>
      </c>
      <c r="E2074" s="47"/>
      <c r="F2074" s="47"/>
      <c r="G2074" s="47"/>
      <c r="H2074" s="21"/>
      <c r="I2074" s="21"/>
      <c r="J2074" s="21"/>
      <c r="K2074" s="21"/>
      <c r="L2074" s="21"/>
    </row>
    <row r="2075" spans="1:19">
      <c r="A2075" s="7" t="s">
        <v>53</v>
      </c>
      <c r="B2075" s="21"/>
      <c r="C2075" s="21"/>
      <c r="D2075" s="47" t="s">
        <v>114</v>
      </c>
      <c r="E2075" s="47"/>
      <c r="F2075" s="47"/>
      <c r="G2075" s="47"/>
      <c r="H2075" s="21"/>
      <c r="I2075" s="21"/>
      <c r="J2075" s="21"/>
      <c r="K2075" s="21"/>
      <c r="L2075" s="21"/>
    </row>
    <row r="2076" spans="1:19" hidden="1">
      <c r="A2076" s="7" t="s">
        <v>55</v>
      </c>
    </row>
    <row r="2077" spans="1:19" hidden="1">
      <c r="A2077" s="7" t="s">
        <v>56</v>
      </c>
    </row>
    <row r="2078" spans="1:19" hidden="1">
      <c r="A2078" s="7" t="s">
        <v>57</v>
      </c>
    </row>
    <row r="2079" spans="1:19" ht="22.5" customHeight="1">
      <c r="A2079" s="7">
        <v>9</v>
      </c>
      <c r="B2079" s="16" t="s">
        <v>605</v>
      </c>
      <c r="C2079" s="16"/>
      <c r="D2079" s="45" t="s">
        <v>606</v>
      </c>
      <c r="E2079" s="46"/>
      <c r="F2079" s="46"/>
      <c r="G2079" s="46"/>
      <c r="H2079" s="116" t="s">
        <v>51</v>
      </c>
      <c r="I2079" s="117">
        <v>11</v>
      </c>
      <c r="J2079" s="118"/>
      <c r="K2079" s="18"/>
      <c r="L2079" s="19" t="str">
        <f>IF(AND(I2079= "",J2079= ""), 0, ROUND(ROUND(K2079, 2) * ROUND(IF(J2079="",I2079,J2079),  0), 2))</f>
        <v/>
      </c>
      <c r="M2079" s="7"/>
      <c r="O2079" s="20">
        <v>0.2</v>
      </c>
      <c r="S2079" s="7">
        <v>1906</v>
      </c>
    </row>
    <row r="2080" spans="1:19" hidden="1">
      <c r="A2080" s="7" t="s">
        <v>52</v>
      </c>
    </row>
    <row r="2081" spans="1:19" hidden="1">
      <c r="A2081" s="7" t="s">
        <v>52</v>
      </c>
    </row>
    <row r="2082" spans="1:19" hidden="1">
      <c r="A2082" s="7" t="s">
        <v>52</v>
      </c>
    </row>
    <row r="2083" spans="1:19">
      <c r="A2083" s="7" t="s">
        <v>53</v>
      </c>
      <c r="B2083" s="21"/>
      <c r="C2083" s="21"/>
      <c r="D2083" s="47" t="s">
        <v>504</v>
      </c>
      <c r="E2083" s="47"/>
      <c r="F2083" s="47"/>
      <c r="G2083" s="47"/>
      <c r="H2083" s="21"/>
      <c r="I2083" s="21"/>
      <c r="J2083" s="21"/>
      <c r="K2083" s="21"/>
      <c r="L2083" s="21"/>
    </row>
    <row r="2084" spans="1:19">
      <c r="A2084" s="7" t="s">
        <v>53</v>
      </c>
      <c r="B2084" s="21"/>
      <c r="C2084" s="21"/>
      <c r="D2084" s="47" t="s">
        <v>114</v>
      </c>
      <c r="E2084" s="47"/>
      <c r="F2084" s="47"/>
      <c r="G2084" s="47"/>
      <c r="H2084" s="21"/>
      <c r="I2084" s="21"/>
      <c r="J2084" s="21"/>
      <c r="K2084" s="21"/>
      <c r="L2084" s="21"/>
    </row>
    <row r="2085" spans="1:19" hidden="1">
      <c r="A2085" s="7" t="s">
        <v>55</v>
      </c>
    </row>
    <row r="2086" spans="1:19" hidden="1">
      <c r="A2086" s="7" t="s">
        <v>55</v>
      </c>
    </row>
    <row r="2087" spans="1:19" hidden="1">
      <c r="A2087" s="7" t="s">
        <v>56</v>
      </c>
    </row>
    <row r="2088" spans="1:19" hidden="1">
      <c r="A2088" s="7" t="s">
        <v>57</v>
      </c>
    </row>
    <row r="2089" spans="1:19" ht="22.5" customHeight="1">
      <c r="A2089" s="7">
        <v>9</v>
      </c>
      <c r="B2089" s="16" t="s">
        <v>607</v>
      </c>
      <c r="C2089" s="16"/>
      <c r="D2089" s="45" t="s">
        <v>608</v>
      </c>
      <c r="E2089" s="46"/>
      <c r="F2089" s="46"/>
      <c r="G2089" s="46"/>
      <c r="H2089" s="116" t="s">
        <v>51</v>
      </c>
      <c r="I2089" s="117">
        <v>3</v>
      </c>
      <c r="J2089" s="118"/>
      <c r="K2089" s="18"/>
      <c r="L2089" s="19" t="str">
        <f>IF(AND(I2089= "",J2089= ""), 0, ROUND(ROUND(K2089, 2) * ROUND(IF(J2089="",I2089,J2089),  0), 2))</f>
        <v/>
      </c>
      <c r="M2089" s="7"/>
      <c r="O2089" s="20">
        <v>0.2</v>
      </c>
      <c r="S2089" s="7">
        <v>1906</v>
      </c>
    </row>
    <row r="2090" spans="1:19" hidden="1">
      <c r="A2090" s="7" t="s">
        <v>52</v>
      </c>
    </row>
    <row r="2091" spans="1:19" hidden="1">
      <c r="A2091" s="7" t="s">
        <v>52</v>
      </c>
    </row>
    <row r="2092" spans="1:19" hidden="1">
      <c r="A2092" s="7" t="s">
        <v>52</v>
      </c>
    </row>
    <row r="2093" spans="1:19">
      <c r="A2093" s="7" t="s">
        <v>53</v>
      </c>
      <c r="B2093" s="21"/>
      <c r="C2093" s="21"/>
      <c r="D2093" s="47" t="s">
        <v>504</v>
      </c>
      <c r="E2093" s="47"/>
      <c r="F2093" s="47"/>
      <c r="G2093" s="47"/>
      <c r="H2093" s="21"/>
      <c r="I2093" s="21"/>
      <c r="J2093" s="21"/>
      <c r="K2093" s="21"/>
      <c r="L2093" s="21"/>
    </row>
    <row r="2094" spans="1:19">
      <c r="A2094" s="7" t="s">
        <v>53</v>
      </c>
      <c r="B2094" s="21"/>
      <c r="C2094" s="21"/>
      <c r="D2094" s="47" t="s">
        <v>114</v>
      </c>
      <c r="E2094" s="47"/>
      <c r="F2094" s="47"/>
      <c r="G2094" s="47"/>
      <c r="H2094" s="21"/>
      <c r="I2094" s="21"/>
      <c r="J2094" s="21"/>
      <c r="K2094" s="21"/>
      <c r="L2094" s="21"/>
    </row>
    <row r="2095" spans="1:19" hidden="1">
      <c r="A2095" s="7" t="s">
        <v>55</v>
      </c>
    </row>
    <row r="2096" spans="1:19" hidden="1">
      <c r="A2096" s="7" t="s">
        <v>56</v>
      </c>
    </row>
    <row r="2097" spans="1:19" hidden="1">
      <c r="A2097" s="7" t="s">
        <v>57</v>
      </c>
    </row>
    <row r="2098" spans="1:19" ht="22.5" customHeight="1">
      <c r="A2098" s="7">
        <v>9</v>
      </c>
      <c r="B2098" s="16" t="s">
        <v>609</v>
      </c>
      <c r="C2098" s="16"/>
      <c r="D2098" s="45" t="s">
        <v>610</v>
      </c>
      <c r="E2098" s="46"/>
      <c r="F2098" s="46"/>
      <c r="G2098" s="46"/>
      <c r="H2098" s="116" t="s">
        <v>51</v>
      </c>
      <c r="I2098" s="117">
        <v>2</v>
      </c>
      <c r="J2098" s="118"/>
      <c r="K2098" s="18"/>
      <c r="L2098" s="19" t="str">
        <f>IF(AND(I2098= "",J2098= ""), 0, ROUND(ROUND(K2098, 2) * ROUND(IF(J2098="",I2098,J2098),  0), 2))</f>
        <v/>
      </c>
      <c r="M2098" s="7"/>
      <c r="O2098" s="20">
        <v>0.2</v>
      </c>
      <c r="S2098" s="7">
        <v>1906</v>
      </c>
    </row>
    <row r="2099" spans="1:19" hidden="1">
      <c r="A2099" s="7" t="s">
        <v>52</v>
      </c>
    </row>
    <row r="2100" spans="1:19" hidden="1">
      <c r="A2100" s="7" t="s">
        <v>52</v>
      </c>
    </row>
    <row r="2101" spans="1:19" hidden="1">
      <c r="A2101" s="7" t="s">
        <v>52</v>
      </c>
    </row>
    <row r="2102" spans="1:19">
      <c r="A2102" s="7" t="s">
        <v>53</v>
      </c>
      <c r="B2102" s="21"/>
      <c r="C2102" s="21"/>
      <c r="D2102" s="47" t="s">
        <v>117</v>
      </c>
      <c r="E2102" s="47"/>
      <c r="F2102" s="47"/>
      <c r="G2102" s="47"/>
      <c r="H2102" s="21"/>
      <c r="I2102" s="21"/>
      <c r="J2102" s="21"/>
      <c r="K2102" s="21"/>
      <c r="L2102" s="21"/>
    </row>
    <row r="2103" spans="1:19">
      <c r="A2103" s="7" t="s">
        <v>53</v>
      </c>
      <c r="B2103" s="21"/>
      <c r="C2103" s="21"/>
      <c r="D2103" s="47" t="s">
        <v>611</v>
      </c>
      <c r="E2103" s="47"/>
      <c r="F2103" s="47"/>
      <c r="G2103" s="47"/>
      <c r="H2103" s="21"/>
      <c r="I2103" s="21"/>
      <c r="J2103" s="21"/>
      <c r="K2103" s="21"/>
      <c r="L2103" s="21"/>
    </row>
    <row r="2104" spans="1:19" hidden="1">
      <c r="A2104" s="7" t="s">
        <v>55</v>
      </c>
    </row>
    <row r="2105" spans="1:19">
      <c r="A2105" s="7" t="s">
        <v>53</v>
      </c>
      <c r="B2105" s="21"/>
      <c r="C2105" s="21"/>
      <c r="D2105" s="47" t="s">
        <v>612</v>
      </c>
      <c r="E2105" s="47"/>
      <c r="F2105" s="47"/>
      <c r="G2105" s="47"/>
      <c r="H2105" s="21"/>
      <c r="I2105" s="21"/>
      <c r="J2105" s="21"/>
      <c r="K2105" s="21"/>
      <c r="L2105" s="21"/>
    </row>
    <row r="2106" spans="1:19" hidden="1">
      <c r="A2106" s="7" t="s">
        <v>55</v>
      </c>
    </row>
    <row r="2107" spans="1:19" hidden="1">
      <c r="A2107" s="7" t="s">
        <v>56</v>
      </c>
    </row>
    <row r="2108" spans="1:19" hidden="1">
      <c r="A2108" s="7" t="s">
        <v>57</v>
      </c>
    </row>
    <row r="2109" spans="1:19">
      <c r="A2109" s="7">
        <v>9</v>
      </c>
      <c r="B2109" s="16" t="s">
        <v>613</v>
      </c>
      <c r="C2109" s="16"/>
      <c r="D2109" s="45" t="s">
        <v>614</v>
      </c>
      <c r="E2109" s="46"/>
      <c r="F2109" s="46"/>
      <c r="G2109" s="46"/>
      <c r="H2109" s="116" t="s">
        <v>15</v>
      </c>
      <c r="I2109" s="119">
        <v>18</v>
      </c>
      <c r="J2109" s="120"/>
      <c r="K2109" s="18"/>
      <c r="L2109" s="19" t="str">
        <f>IF(AND(I2109= "",J2109= ""), 0, ROUND(ROUND(K2109, 2) * ROUND(IF(J2109="",I2109,J2109),  2), 2))</f>
        <v/>
      </c>
      <c r="M2109" s="7"/>
      <c r="O2109" s="20">
        <v>0.2</v>
      </c>
      <c r="S2109" s="7">
        <v>1906</v>
      </c>
    </row>
    <row r="2110" spans="1:19" hidden="1">
      <c r="A2110" s="7" t="s">
        <v>52</v>
      </c>
    </row>
    <row r="2111" spans="1:19" hidden="1">
      <c r="A2111" s="7" t="s">
        <v>52</v>
      </c>
    </row>
    <row r="2112" spans="1:19" hidden="1">
      <c r="A2112" s="7" t="s">
        <v>52</v>
      </c>
    </row>
    <row r="2113" spans="1:19" hidden="1">
      <c r="A2113" s="7" t="s">
        <v>52</v>
      </c>
    </row>
    <row r="2114" spans="1:19">
      <c r="A2114" s="7" t="s">
        <v>53</v>
      </c>
      <c r="B2114" s="21"/>
      <c r="C2114" s="21"/>
      <c r="D2114" s="47" t="s">
        <v>131</v>
      </c>
      <c r="E2114" s="47"/>
      <c r="F2114" s="47"/>
      <c r="G2114" s="47"/>
      <c r="H2114" s="21"/>
      <c r="I2114" s="21"/>
      <c r="J2114" s="21"/>
      <c r="K2114" s="21"/>
      <c r="L2114" s="21"/>
    </row>
    <row r="2115" spans="1:19" ht="22.5" customHeight="1">
      <c r="A2115" s="7" t="s">
        <v>53</v>
      </c>
      <c r="B2115" s="21"/>
      <c r="C2115" s="21"/>
      <c r="D2115" s="47" t="s">
        <v>615</v>
      </c>
      <c r="E2115" s="47"/>
      <c r="F2115" s="47"/>
      <c r="G2115" s="47"/>
      <c r="H2115" s="21"/>
      <c r="I2115" s="21"/>
      <c r="J2115" s="21"/>
      <c r="K2115" s="21"/>
      <c r="L2115" s="21"/>
    </row>
    <row r="2116" spans="1:19" hidden="1">
      <c r="A2116" s="7" t="s">
        <v>55</v>
      </c>
    </row>
    <row r="2117" spans="1:19" hidden="1">
      <c r="A2117" s="7" t="s">
        <v>55</v>
      </c>
    </row>
    <row r="2118" spans="1:19">
      <c r="A2118" s="7" t="s">
        <v>53</v>
      </c>
      <c r="B2118" s="21"/>
      <c r="C2118" s="21"/>
      <c r="D2118" s="47" t="s">
        <v>616</v>
      </c>
      <c r="E2118" s="47"/>
      <c r="F2118" s="47"/>
      <c r="G2118" s="47"/>
      <c r="H2118" s="21"/>
      <c r="I2118" s="21"/>
      <c r="J2118" s="21"/>
      <c r="K2118" s="21"/>
      <c r="L2118" s="21"/>
    </row>
    <row r="2119" spans="1:19" hidden="1">
      <c r="A2119" s="7" t="s">
        <v>55</v>
      </c>
    </row>
    <row r="2120" spans="1:19" hidden="1">
      <c r="A2120" s="7" t="s">
        <v>90</v>
      </c>
    </row>
    <row r="2121" spans="1:19" hidden="1">
      <c r="A2121" s="7" t="s">
        <v>56</v>
      </c>
    </row>
    <row r="2122" spans="1:19" hidden="1">
      <c r="A2122" s="7" t="s">
        <v>57</v>
      </c>
    </row>
    <row r="2123" spans="1:19">
      <c r="A2123" s="7">
        <v>9</v>
      </c>
      <c r="B2123" s="16" t="s">
        <v>617</v>
      </c>
      <c r="C2123" s="16"/>
      <c r="D2123" s="45" t="s">
        <v>618</v>
      </c>
      <c r="E2123" s="46"/>
      <c r="F2123" s="46"/>
      <c r="G2123" s="46"/>
      <c r="H2123" s="116" t="s">
        <v>15</v>
      </c>
      <c r="I2123" s="119">
        <v>30</v>
      </c>
      <c r="J2123" s="120"/>
      <c r="K2123" s="18"/>
      <c r="L2123" s="19" t="str">
        <f>IF(AND(I2123= "",J2123= ""), 0, ROUND(ROUND(K2123, 2) * ROUND(IF(J2123="",I2123,J2123),  2), 2))</f>
        <v/>
      </c>
      <c r="M2123" s="7"/>
      <c r="O2123" s="20">
        <v>0.2</v>
      </c>
      <c r="S2123" s="7">
        <v>1906</v>
      </c>
    </row>
    <row r="2124" spans="1:19" hidden="1">
      <c r="A2124" s="7" t="s">
        <v>52</v>
      </c>
    </row>
    <row r="2125" spans="1:19" hidden="1">
      <c r="A2125" s="7" t="s">
        <v>52</v>
      </c>
    </row>
    <row r="2126" spans="1:19" hidden="1">
      <c r="A2126" s="7" t="s">
        <v>52</v>
      </c>
    </row>
    <row r="2127" spans="1:19" hidden="1">
      <c r="A2127" s="7" t="s">
        <v>52</v>
      </c>
    </row>
    <row r="2128" spans="1:19" hidden="1">
      <c r="A2128" s="7" t="s">
        <v>52</v>
      </c>
    </row>
    <row r="2129" spans="1:19">
      <c r="A2129" s="7" t="s">
        <v>53</v>
      </c>
      <c r="B2129" s="21"/>
      <c r="C2129" s="21"/>
      <c r="D2129" s="47" t="s">
        <v>543</v>
      </c>
      <c r="E2129" s="47"/>
      <c r="F2129" s="47"/>
      <c r="G2129" s="47"/>
      <c r="H2129" s="21"/>
      <c r="I2129" s="21"/>
      <c r="J2129" s="21"/>
      <c r="K2129" s="21"/>
      <c r="L2129" s="21"/>
    </row>
    <row r="2130" spans="1:19" hidden="1">
      <c r="A2130" s="7" t="s">
        <v>55</v>
      </c>
    </row>
    <row r="2131" spans="1:19" hidden="1">
      <c r="A2131" s="7" t="s">
        <v>56</v>
      </c>
    </row>
    <row r="2132" spans="1:19" hidden="1">
      <c r="A2132" s="7" t="s">
        <v>57</v>
      </c>
    </row>
    <row r="2133" spans="1:19" hidden="1">
      <c r="A2133" s="7" t="s">
        <v>46</v>
      </c>
    </row>
    <row r="2134" spans="1:19">
      <c r="A2134" s="7">
        <v>9</v>
      </c>
      <c r="B2134" s="16" t="s">
        <v>619</v>
      </c>
      <c r="C2134" s="16"/>
      <c r="D2134" s="45" t="s">
        <v>620</v>
      </c>
      <c r="E2134" s="46"/>
      <c r="F2134" s="46"/>
      <c r="G2134" s="46"/>
      <c r="H2134" s="116" t="s">
        <v>84</v>
      </c>
      <c r="I2134" s="119">
        <v>1651</v>
      </c>
      <c r="J2134" s="120"/>
      <c r="K2134" s="18"/>
      <c r="L2134" s="19" t="str">
        <f>IF(AND(I2134= "",J2134= ""), 0, ROUND(ROUND(K2134, 2) * ROUND(IF(J2134="",I2134,J2134),  2), 2))</f>
        <v/>
      </c>
      <c r="M2134" s="7"/>
      <c r="O2134" s="20">
        <v>0.2</v>
      </c>
      <c r="S2134" s="7">
        <v>1906</v>
      </c>
    </row>
    <row r="2135" spans="1:19" hidden="1">
      <c r="A2135" s="7" t="s">
        <v>52</v>
      </c>
    </row>
    <row r="2136" spans="1:19" hidden="1">
      <c r="A2136" s="7" t="s">
        <v>52</v>
      </c>
    </row>
    <row r="2137" spans="1:19" hidden="1">
      <c r="A2137" s="7" t="s">
        <v>52</v>
      </c>
    </row>
    <row r="2138" spans="1:19" ht="45" customHeight="1">
      <c r="A2138" s="7" t="s">
        <v>53</v>
      </c>
      <c r="B2138" s="21"/>
      <c r="C2138" s="21"/>
      <c r="D2138" s="47" t="s">
        <v>621</v>
      </c>
      <c r="E2138" s="47"/>
      <c r="F2138" s="47"/>
      <c r="G2138" s="47"/>
      <c r="H2138" s="21"/>
      <c r="I2138" s="21"/>
      <c r="J2138" s="21"/>
      <c r="K2138" s="21"/>
      <c r="L2138" s="21"/>
    </row>
    <row r="2139" spans="1:19" hidden="1">
      <c r="A2139" s="7" t="s">
        <v>55</v>
      </c>
    </row>
    <row r="2140" spans="1:19" hidden="1">
      <c r="A2140" s="7" t="s">
        <v>55</v>
      </c>
    </row>
    <row r="2141" spans="1:19" hidden="1">
      <c r="A2141" s="7" t="s">
        <v>55</v>
      </c>
    </row>
    <row r="2142" spans="1:19" hidden="1">
      <c r="A2142" s="7" t="s">
        <v>55</v>
      </c>
    </row>
    <row r="2143" spans="1:19" hidden="1">
      <c r="A2143" s="7" t="s">
        <v>55</v>
      </c>
    </row>
    <row r="2144" spans="1:19" hidden="1">
      <c r="A2144" s="7" t="s">
        <v>55</v>
      </c>
    </row>
    <row r="2145" spans="1:19" hidden="1">
      <c r="A2145" s="7" t="s">
        <v>55</v>
      </c>
    </row>
    <row r="2146" spans="1:19" hidden="1">
      <c r="A2146" s="7" t="s">
        <v>55</v>
      </c>
    </row>
    <row r="2147" spans="1:19" hidden="1">
      <c r="A2147" s="7" t="s">
        <v>55</v>
      </c>
    </row>
    <row r="2148" spans="1:19" hidden="1">
      <c r="A2148" s="7" t="s">
        <v>55</v>
      </c>
    </row>
    <row r="2149" spans="1:19" hidden="1">
      <c r="A2149" s="7" t="s">
        <v>55</v>
      </c>
    </row>
    <row r="2150" spans="1:19" hidden="1">
      <c r="A2150" s="7" t="s">
        <v>55</v>
      </c>
    </row>
    <row r="2151" spans="1:19" hidden="1">
      <c r="A2151" s="7" t="s">
        <v>55</v>
      </c>
    </row>
    <row r="2152" spans="1:19" hidden="1">
      <c r="A2152" s="7" t="s">
        <v>90</v>
      </c>
    </row>
    <row r="2153" spans="1:19" hidden="1">
      <c r="A2153" s="7" t="s">
        <v>56</v>
      </c>
    </row>
    <row r="2154" spans="1:19" hidden="1">
      <c r="A2154" s="7" t="s">
        <v>57</v>
      </c>
    </row>
    <row r="2155" spans="1:19">
      <c r="A2155" s="7">
        <v>8</v>
      </c>
      <c r="B2155" s="16" t="s">
        <v>622</v>
      </c>
      <c r="C2155" s="16"/>
      <c r="D2155" s="63" t="s">
        <v>623</v>
      </c>
      <c r="E2155" s="63"/>
      <c r="F2155" s="63"/>
      <c r="G2155" s="63"/>
      <c r="H2155" s="17"/>
      <c r="I2155" s="17"/>
      <c r="J2155" s="17"/>
      <c r="K2155" s="17"/>
      <c r="L2155" s="23"/>
      <c r="M2155" s="7"/>
    </row>
    <row r="2156" spans="1:19" hidden="1">
      <c r="A2156" s="7" t="s">
        <v>78</v>
      </c>
    </row>
    <row r="2157" spans="1:19" hidden="1">
      <c r="A2157" s="7" t="s">
        <v>78</v>
      </c>
    </row>
    <row r="2158" spans="1:19" ht="22.5" customHeight="1">
      <c r="A2158" s="7">
        <v>9</v>
      </c>
      <c r="B2158" s="16" t="s">
        <v>624</v>
      </c>
      <c r="C2158" s="16"/>
      <c r="D2158" s="45" t="s">
        <v>625</v>
      </c>
      <c r="E2158" s="46"/>
      <c r="F2158" s="46"/>
      <c r="G2158" s="46"/>
      <c r="H2158" s="116" t="s">
        <v>84</v>
      </c>
      <c r="I2158" s="119">
        <v>223</v>
      </c>
      <c r="J2158" s="120"/>
      <c r="K2158" s="18"/>
      <c r="L2158" s="19" t="str">
        <f>IF(AND(I2158= "",J2158= ""), 0, ROUND(ROUND(K2158, 2) * ROUND(IF(J2158="",I2158,J2158),  2), 2))</f>
        <v/>
      </c>
      <c r="M2158" s="7"/>
      <c r="O2158" s="20">
        <v>0.2</v>
      </c>
      <c r="S2158" s="7">
        <v>1906</v>
      </c>
    </row>
    <row r="2159" spans="1:19" hidden="1">
      <c r="A2159" s="7" t="s">
        <v>52</v>
      </c>
    </row>
    <row r="2160" spans="1:19" hidden="1">
      <c r="A2160" s="7" t="s">
        <v>52</v>
      </c>
    </row>
    <row r="2161" spans="1:12" ht="22.5" customHeight="1">
      <c r="A2161" s="7" t="s">
        <v>53</v>
      </c>
      <c r="B2161" s="21"/>
      <c r="C2161" s="21"/>
      <c r="D2161" s="47" t="s">
        <v>626</v>
      </c>
      <c r="E2161" s="47"/>
      <c r="F2161" s="47"/>
      <c r="G2161" s="47"/>
      <c r="H2161" s="21"/>
      <c r="I2161" s="21"/>
      <c r="J2161" s="21"/>
      <c r="K2161" s="21"/>
      <c r="L2161" s="21"/>
    </row>
    <row r="2162" spans="1:12">
      <c r="A2162" s="7" t="s">
        <v>53</v>
      </c>
      <c r="B2162" s="21"/>
      <c r="C2162" s="21"/>
      <c r="D2162" s="47" t="s">
        <v>627</v>
      </c>
      <c r="E2162" s="47"/>
      <c r="F2162" s="47"/>
      <c r="G2162" s="47"/>
      <c r="H2162" s="21"/>
      <c r="I2162" s="21"/>
      <c r="J2162" s="21"/>
      <c r="K2162" s="21"/>
      <c r="L2162" s="21"/>
    </row>
    <row r="2163" spans="1:12">
      <c r="A2163" s="7" t="s">
        <v>53</v>
      </c>
      <c r="B2163" s="21"/>
      <c r="C2163" s="21"/>
      <c r="D2163" s="47" t="s">
        <v>628</v>
      </c>
      <c r="E2163" s="47"/>
      <c r="F2163" s="47"/>
      <c r="G2163" s="47"/>
      <c r="H2163" s="21"/>
      <c r="I2163" s="21"/>
      <c r="J2163" s="21"/>
      <c r="K2163" s="21"/>
      <c r="L2163" s="21"/>
    </row>
    <row r="2164" spans="1:12" hidden="1">
      <c r="A2164" s="7" t="s">
        <v>55</v>
      </c>
    </row>
    <row r="2165" spans="1:12" hidden="1">
      <c r="A2165" s="7" t="s">
        <v>55</v>
      </c>
    </row>
    <row r="2166" spans="1:12">
      <c r="A2166" s="7" t="s">
        <v>53</v>
      </c>
      <c r="B2166" s="21"/>
      <c r="C2166" s="21"/>
      <c r="D2166" s="47" t="s">
        <v>504</v>
      </c>
      <c r="E2166" s="47"/>
      <c r="F2166" s="47"/>
      <c r="G2166" s="47"/>
      <c r="H2166" s="21"/>
      <c r="I2166" s="21"/>
      <c r="J2166" s="21"/>
      <c r="K2166" s="21"/>
      <c r="L2166" s="21"/>
    </row>
    <row r="2167" spans="1:12">
      <c r="A2167" s="7" t="s">
        <v>53</v>
      </c>
      <c r="B2167" s="21"/>
      <c r="C2167" s="21"/>
      <c r="D2167" s="47" t="s">
        <v>113</v>
      </c>
      <c r="E2167" s="47"/>
      <c r="F2167" s="47"/>
      <c r="G2167" s="47"/>
      <c r="H2167" s="21"/>
      <c r="I2167" s="21"/>
      <c r="J2167" s="21"/>
      <c r="K2167" s="21"/>
      <c r="L2167" s="21"/>
    </row>
    <row r="2168" spans="1:12">
      <c r="A2168" s="7" t="s">
        <v>53</v>
      </c>
      <c r="B2168" s="21"/>
      <c r="C2168" s="21"/>
      <c r="D2168" s="47" t="s">
        <v>508</v>
      </c>
      <c r="E2168" s="47"/>
      <c r="F2168" s="47"/>
      <c r="G2168" s="47"/>
      <c r="H2168" s="21"/>
      <c r="I2168" s="21"/>
      <c r="J2168" s="21"/>
      <c r="K2168" s="21"/>
      <c r="L2168" s="21"/>
    </row>
    <row r="2169" spans="1:12" hidden="1">
      <c r="A2169" s="7" t="s">
        <v>55</v>
      </c>
    </row>
    <row r="2170" spans="1:12">
      <c r="A2170" s="7" t="s">
        <v>53</v>
      </c>
      <c r="B2170" s="21"/>
      <c r="C2170" s="21"/>
      <c r="D2170" s="47" t="s">
        <v>629</v>
      </c>
      <c r="E2170" s="47"/>
      <c r="F2170" s="47"/>
      <c r="G2170" s="47"/>
      <c r="H2170" s="21"/>
      <c r="I2170" s="21"/>
      <c r="J2170" s="21"/>
      <c r="K2170" s="21"/>
      <c r="L2170" s="21"/>
    </row>
    <row r="2171" spans="1:12" hidden="1">
      <c r="A2171" s="7" t="s">
        <v>55</v>
      </c>
    </row>
    <row r="2172" spans="1:12">
      <c r="A2172" s="7" t="s">
        <v>53</v>
      </c>
      <c r="B2172" s="21"/>
      <c r="C2172" s="21"/>
      <c r="D2172" s="47" t="s">
        <v>87</v>
      </c>
      <c r="E2172" s="47"/>
      <c r="F2172" s="47"/>
      <c r="G2172" s="47"/>
      <c r="H2172" s="21"/>
      <c r="I2172" s="21"/>
      <c r="J2172" s="21"/>
      <c r="K2172" s="21"/>
      <c r="L2172" s="21"/>
    </row>
    <row r="2173" spans="1:12">
      <c r="A2173" s="7" t="s">
        <v>53</v>
      </c>
      <c r="B2173" s="21"/>
      <c r="C2173" s="21"/>
      <c r="D2173" s="47" t="s">
        <v>630</v>
      </c>
      <c r="E2173" s="47"/>
      <c r="F2173" s="47"/>
      <c r="G2173" s="47"/>
      <c r="H2173" s="21"/>
      <c r="I2173" s="21"/>
      <c r="J2173" s="21"/>
      <c r="K2173" s="21"/>
      <c r="L2173" s="21"/>
    </row>
    <row r="2174" spans="1:12" hidden="1">
      <c r="A2174" s="7" t="s">
        <v>55</v>
      </c>
    </row>
    <row r="2175" spans="1:12" hidden="1">
      <c r="A2175" s="7" t="s">
        <v>90</v>
      </c>
    </row>
    <row r="2176" spans="1:12" hidden="1">
      <c r="A2176" s="7" t="s">
        <v>56</v>
      </c>
    </row>
    <row r="2177" spans="1:19" hidden="1">
      <c r="A2177" s="7" t="s">
        <v>57</v>
      </c>
    </row>
    <row r="2178" spans="1:19">
      <c r="A2178" s="7">
        <v>9</v>
      </c>
      <c r="B2178" s="16" t="s">
        <v>631</v>
      </c>
      <c r="C2178" s="16"/>
      <c r="D2178" s="45" t="s">
        <v>632</v>
      </c>
      <c r="E2178" s="46"/>
      <c r="F2178" s="46"/>
      <c r="G2178" s="46"/>
      <c r="H2178" s="116" t="s">
        <v>84</v>
      </c>
      <c r="I2178" s="119">
        <v>56</v>
      </c>
      <c r="J2178" s="120"/>
      <c r="K2178" s="18"/>
      <c r="L2178" s="19" t="str">
        <f>IF(AND(I2178= "",J2178= ""), 0, ROUND(ROUND(K2178, 2) * ROUND(IF(J2178="",I2178,J2178),  2), 2))</f>
        <v/>
      </c>
      <c r="M2178" s="7"/>
      <c r="O2178" s="20">
        <v>0.2</v>
      </c>
      <c r="S2178" s="7">
        <v>1906</v>
      </c>
    </row>
    <row r="2179" spans="1:19" hidden="1">
      <c r="A2179" s="7" t="s">
        <v>52</v>
      </c>
    </row>
    <row r="2180" spans="1:19" hidden="1">
      <c r="A2180" s="7" t="s">
        <v>52</v>
      </c>
    </row>
    <row r="2181" spans="1:19" hidden="1">
      <c r="A2181" s="7" t="s">
        <v>52</v>
      </c>
    </row>
    <row r="2182" spans="1:19" ht="22.5" customHeight="1">
      <c r="A2182" s="7" t="s">
        <v>53</v>
      </c>
      <c r="B2182" s="21"/>
      <c r="C2182" s="21"/>
      <c r="D2182" s="47" t="s">
        <v>626</v>
      </c>
      <c r="E2182" s="47"/>
      <c r="F2182" s="47"/>
      <c r="G2182" s="47"/>
      <c r="H2182" s="21"/>
      <c r="I2182" s="21"/>
      <c r="J2182" s="21"/>
      <c r="K2182" s="21"/>
      <c r="L2182" s="21"/>
    </row>
    <row r="2183" spans="1:19">
      <c r="A2183" s="7" t="s">
        <v>53</v>
      </c>
      <c r="B2183" s="21"/>
      <c r="C2183" s="21"/>
      <c r="D2183" s="47" t="s">
        <v>627</v>
      </c>
      <c r="E2183" s="47"/>
      <c r="F2183" s="47"/>
      <c r="G2183" s="47"/>
      <c r="H2183" s="21"/>
      <c r="I2183" s="21"/>
      <c r="J2183" s="21"/>
      <c r="K2183" s="21"/>
      <c r="L2183" s="21"/>
    </row>
    <row r="2184" spans="1:19">
      <c r="A2184" s="7" t="s">
        <v>53</v>
      </c>
      <c r="B2184" s="21"/>
      <c r="C2184" s="21"/>
      <c r="D2184" s="47" t="s">
        <v>628</v>
      </c>
      <c r="E2184" s="47"/>
      <c r="F2184" s="47"/>
      <c r="G2184" s="47"/>
      <c r="H2184" s="21"/>
      <c r="I2184" s="21"/>
      <c r="J2184" s="21"/>
      <c r="K2184" s="21"/>
      <c r="L2184" s="21"/>
    </row>
    <row r="2185" spans="1:19" hidden="1">
      <c r="A2185" s="7" t="s">
        <v>55</v>
      </c>
    </row>
    <row r="2186" spans="1:19" hidden="1">
      <c r="A2186" s="7" t="s">
        <v>55</v>
      </c>
    </row>
    <row r="2187" spans="1:19">
      <c r="A2187" s="7" t="s">
        <v>53</v>
      </c>
      <c r="B2187" s="21"/>
      <c r="C2187" s="21"/>
      <c r="D2187" s="47" t="s">
        <v>504</v>
      </c>
      <c r="E2187" s="47"/>
      <c r="F2187" s="47"/>
      <c r="G2187" s="47"/>
      <c r="H2187" s="21"/>
      <c r="I2187" s="21"/>
      <c r="J2187" s="21"/>
      <c r="K2187" s="21"/>
      <c r="L2187" s="21"/>
    </row>
    <row r="2188" spans="1:19">
      <c r="A2188" s="7" t="s">
        <v>53</v>
      </c>
      <c r="B2188" s="21"/>
      <c r="C2188" s="21"/>
      <c r="D2188" s="47" t="s">
        <v>113</v>
      </c>
      <c r="E2188" s="47"/>
      <c r="F2188" s="47"/>
      <c r="G2188" s="47"/>
      <c r="H2188" s="21"/>
      <c r="I2188" s="21"/>
      <c r="J2188" s="21"/>
      <c r="K2188" s="21"/>
      <c r="L2188" s="21"/>
    </row>
    <row r="2189" spans="1:19">
      <c r="A2189" s="7" t="s">
        <v>53</v>
      </c>
      <c r="B2189" s="21"/>
      <c r="C2189" s="21"/>
      <c r="D2189" s="47" t="s">
        <v>508</v>
      </c>
      <c r="E2189" s="47"/>
      <c r="F2189" s="47"/>
      <c r="G2189" s="47"/>
      <c r="H2189" s="21"/>
      <c r="I2189" s="21"/>
      <c r="J2189" s="21"/>
      <c r="K2189" s="21"/>
      <c r="L2189" s="21"/>
    </row>
    <row r="2190" spans="1:19" hidden="1">
      <c r="A2190" s="7" t="s">
        <v>55</v>
      </c>
    </row>
    <row r="2191" spans="1:19">
      <c r="A2191" s="7" t="s">
        <v>53</v>
      </c>
      <c r="B2191" s="21"/>
      <c r="C2191" s="21"/>
      <c r="D2191" s="47" t="s">
        <v>629</v>
      </c>
      <c r="E2191" s="47"/>
      <c r="F2191" s="47"/>
      <c r="G2191" s="47"/>
      <c r="H2191" s="21"/>
      <c r="I2191" s="21"/>
      <c r="J2191" s="21"/>
      <c r="K2191" s="21"/>
      <c r="L2191" s="21"/>
    </row>
    <row r="2192" spans="1:19" hidden="1">
      <c r="A2192" s="7" t="s">
        <v>55</v>
      </c>
    </row>
    <row r="2193" spans="1:13">
      <c r="A2193" s="7" t="s">
        <v>53</v>
      </c>
      <c r="B2193" s="21"/>
      <c r="C2193" s="21"/>
      <c r="D2193" s="47" t="s">
        <v>87</v>
      </c>
      <c r="E2193" s="47"/>
      <c r="F2193" s="47"/>
      <c r="G2193" s="47"/>
      <c r="H2193" s="21"/>
      <c r="I2193" s="21"/>
      <c r="J2193" s="21"/>
      <c r="K2193" s="21"/>
      <c r="L2193" s="21"/>
    </row>
    <row r="2194" spans="1:13">
      <c r="A2194" s="7" t="s">
        <v>53</v>
      </c>
      <c r="B2194" s="21"/>
      <c r="C2194" s="21"/>
      <c r="D2194" s="47" t="s">
        <v>630</v>
      </c>
      <c r="E2194" s="47"/>
      <c r="F2194" s="47"/>
      <c r="G2194" s="47"/>
      <c r="H2194" s="21"/>
      <c r="I2194" s="21"/>
      <c r="J2194" s="21"/>
      <c r="K2194" s="21"/>
      <c r="L2194" s="21"/>
    </row>
    <row r="2195" spans="1:13" hidden="1">
      <c r="A2195" s="7" t="s">
        <v>55</v>
      </c>
    </row>
    <row r="2196" spans="1:13" hidden="1">
      <c r="A2196" s="7" t="s">
        <v>90</v>
      </c>
    </row>
    <row r="2197" spans="1:13" hidden="1">
      <c r="A2197" s="7" t="s">
        <v>56</v>
      </c>
    </row>
    <row r="2198" spans="1:13" hidden="1">
      <c r="A2198" s="7" t="s">
        <v>57</v>
      </c>
    </row>
    <row r="2199" spans="1:13" hidden="1">
      <c r="A2199" s="7" t="s">
        <v>46</v>
      </c>
    </row>
    <row r="2200" spans="1:13">
      <c r="A2200" s="7" t="s">
        <v>58</v>
      </c>
      <c r="B2200" s="17"/>
      <c r="C2200" s="17"/>
      <c r="D2200" s="46"/>
      <c r="E2200" s="46"/>
      <c r="F2200" s="46"/>
      <c r="G2200" s="46"/>
      <c r="H2200" s="17"/>
      <c r="I2200" s="17"/>
      <c r="J2200" s="17"/>
      <c r="K2200" s="17"/>
      <c r="L2200" s="17"/>
    </row>
    <row r="2201" spans="1:13" ht="25.5" customHeight="1">
      <c r="B2201" s="17"/>
      <c r="C2201" s="17"/>
      <c r="D2201" s="50" t="s">
        <v>479</v>
      </c>
      <c r="E2201" s="51"/>
      <c r="F2201" s="51"/>
      <c r="G2201" s="51"/>
      <c r="H2201" s="48"/>
      <c r="I2201" s="48"/>
      <c r="J2201" s="48"/>
      <c r="K2201" s="48"/>
      <c r="L2201" s="49"/>
    </row>
    <row r="2202" spans="1:13">
      <c r="B2202" s="17"/>
      <c r="C2202" s="17"/>
      <c r="D2202" s="54"/>
      <c r="E2202" s="52"/>
      <c r="F2202" s="52"/>
      <c r="G2202" s="52"/>
      <c r="H2202" s="52"/>
      <c r="I2202" s="52"/>
      <c r="J2202" s="52"/>
      <c r="K2202" s="52"/>
      <c r="L2202" s="53"/>
    </row>
    <row r="2203" spans="1:13">
      <c r="B2203" s="17"/>
      <c r="C2203" s="17"/>
      <c r="D2203" s="57" t="s">
        <v>59</v>
      </c>
      <c r="E2203" s="58"/>
      <c r="F2203" s="58"/>
      <c r="G2203" s="58"/>
      <c r="H2203" s="55" t="str">
        <f>SUMIF(M1402:M2200, IF(M1401="","",M1401), L1402:L2200)</f>
        <v/>
      </c>
      <c r="I2203" s="55"/>
      <c r="J2203" s="55"/>
      <c r="K2203" s="55"/>
      <c r="L2203" s="56"/>
    </row>
    <row r="2204" spans="1:13" hidden="1">
      <c r="B2204" s="17"/>
      <c r="C2204" s="17"/>
      <c r="D2204" s="61" t="s">
        <v>60</v>
      </c>
      <c r="E2204" s="62"/>
      <c r="F2204" s="62"/>
      <c r="G2204" s="62"/>
      <c r="H2204" s="59" t="str">
        <f>ROUND(SUMIF(M1402:M2200, IF(M1401="","",M1401), L1402:L2200) * 0.2, 2)</f>
        <v/>
      </c>
      <c r="I2204" s="59"/>
      <c r="J2204" s="59"/>
      <c r="K2204" s="59"/>
      <c r="L2204" s="60"/>
    </row>
    <row r="2205" spans="1:13" hidden="1">
      <c r="B2205" s="17"/>
      <c r="C2205" s="17"/>
      <c r="D2205" s="57" t="s">
        <v>61</v>
      </c>
      <c r="E2205" s="58"/>
      <c r="F2205" s="58"/>
      <c r="G2205" s="58"/>
      <c r="H2205" s="55" t="str">
        <f>SUM(H2203:H2204)</f>
        <v/>
      </c>
      <c r="I2205" s="55"/>
      <c r="J2205" s="55"/>
      <c r="K2205" s="55"/>
      <c r="L2205" s="56"/>
    </row>
    <row r="2206" spans="1:13" ht="47.25" customHeight="1">
      <c r="A2206" s="7">
        <v>3</v>
      </c>
      <c r="B2206" s="14" t="s">
        <v>633</v>
      </c>
      <c r="C2206" s="14"/>
      <c r="D2206" s="44" t="s">
        <v>634</v>
      </c>
      <c r="E2206" s="44"/>
      <c r="F2206" s="44"/>
      <c r="G2206" s="44"/>
      <c r="H2206" s="15"/>
      <c r="I2206" s="15"/>
      <c r="J2206" s="15"/>
      <c r="K2206" s="15"/>
      <c r="L2206" s="15"/>
      <c r="M2206" s="7"/>
    </row>
    <row r="2207" spans="1:13">
      <c r="A2207" s="7">
        <v>4</v>
      </c>
      <c r="B2207" s="14" t="s">
        <v>635</v>
      </c>
      <c r="C2207" s="14"/>
      <c r="D2207" s="64" t="s">
        <v>636</v>
      </c>
      <c r="E2207" s="64"/>
      <c r="F2207" s="64"/>
      <c r="G2207" s="64"/>
      <c r="H2207" s="24"/>
      <c r="I2207" s="24"/>
      <c r="J2207" s="24"/>
      <c r="K2207" s="24"/>
      <c r="L2207" s="24"/>
      <c r="M2207" s="7"/>
    </row>
    <row r="2208" spans="1:13">
      <c r="A2208" s="7">
        <v>8</v>
      </c>
      <c r="B2208" s="16" t="s">
        <v>637</v>
      </c>
      <c r="C2208" s="16"/>
      <c r="D2208" s="63" t="s">
        <v>638</v>
      </c>
      <c r="E2208" s="63"/>
      <c r="F2208" s="63"/>
      <c r="G2208" s="63"/>
      <c r="H2208" s="17"/>
      <c r="I2208" s="17"/>
      <c r="J2208" s="17"/>
      <c r="K2208" s="17"/>
      <c r="L2208" s="23"/>
      <c r="M2208" s="7"/>
    </row>
    <row r="2209" spans="1:19" hidden="1">
      <c r="A2209" s="7" t="s">
        <v>78</v>
      </c>
    </row>
    <row r="2210" spans="1:19" hidden="1">
      <c r="A2210" s="7" t="s">
        <v>78</v>
      </c>
    </row>
    <row r="2211" spans="1:19" hidden="1">
      <c r="A2211" s="7" t="s">
        <v>78</v>
      </c>
    </row>
    <row r="2212" spans="1:19" hidden="1">
      <c r="A2212" s="7" t="s">
        <v>78</v>
      </c>
    </row>
    <row r="2213" spans="1:19" hidden="1">
      <c r="A2213" s="7" t="s">
        <v>78</v>
      </c>
    </row>
    <row r="2214" spans="1:19" hidden="1">
      <c r="A2214" s="7" t="s">
        <v>78</v>
      </c>
    </row>
    <row r="2215" spans="1:19" hidden="1">
      <c r="A2215" s="7" t="s">
        <v>78</v>
      </c>
    </row>
    <row r="2216" spans="1:19" hidden="1">
      <c r="A2216" s="7" t="s">
        <v>78</v>
      </c>
    </row>
    <row r="2217" spans="1:19" hidden="1">
      <c r="A2217" s="7" t="s">
        <v>78</v>
      </c>
    </row>
    <row r="2218" spans="1:19" hidden="1">
      <c r="A2218" s="7" t="s">
        <v>78</v>
      </c>
    </row>
    <row r="2219" spans="1:19" hidden="1">
      <c r="A2219" s="7" t="s">
        <v>78</v>
      </c>
    </row>
    <row r="2220" spans="1:19" hidden="1">
      <c r="A2220" s="7" t="s">
        <v>78</v>
      </c>
    </row>
    <row r="2221" spans="1:19" hidden="1">
      <c r="A2221" s="7" t="s">
        <v>78</v>
      </c>
    </row>
    <row r="2222" spans="1:19" hidden="1">
      <c r="A2222" s="7" t="s">
        <v>78</v>
      </c>
    </row>
    <row r="2223" spans="1:19" hidden="1">
      <c r="A2223" s="7" t="s">
        <v>46</v>
      </c>
    </row>
    <row r="2224" spans="1:19" ht="22.5" customHeight="1">
      <c r="A2224" s="7">
        <v>9</v>
      </c>
      <c r="B2224" s="16" t="s">
        <v>639</v>
      </c>
      <c r="C2224" s="16"/>
      <c r="D2224" s="45" t="s">
        <v>640</v>
      </c>
      <c r="E2224" s="46"/>
      <c r="F2224" s="46"/>
      <c r="G2224" s="46"/>
      <c r="H2224" s="116" t="s">
        <v>17</v>
      </c>
      <c r="I2224" s="117">
        <v>15</v>
      </c>
      <c r="J2224" s="118"/>
      <c r="K2224" s="18"/>
      <c r="L2224" s="19" t="str">
        <f>IF(AND(I2224= "",J2224= ""), 0, ROUND(ROUND(K2224, 2) * ROUND(IF(J2224="",I2224,J2224),  0), 2))</f>
        <v/>
      </c>
      <c r="M2224" s="7"/>
      <c r="O2224" s="20">
        <v>0.2</v>
      </c>
      <c r="S2224" s="7">
        <v>1906</v>
      </c>
    </row>
    <row r="2225" spans="1:19" hidden="1">
      <c r="A2225" s="7" t="s">
        <v>52</v>
      </c>
    </row>
    <row r="2226" spans="1:19" hidden="1">
      <c r="A2226" s="7" t="s">
        <v>52</v>
      </c>
    </row>
    <row r="2227" spans="1:19">
      <c r="A2227" s="7" t="s">
        <v>53</v>
      </c>
      <c r="B2227" s="21"/>
      <c r="C2227" s="21"/>
      <c r="D2227" s="47" t="s">
        <v>641</v>
      </c>
      <c r="E2227" s="47"/>
      <c r="F2227" s="47"/>
      <c r="G2227" s="47"/>
      <c r="H2227" s="21"/>
      <c r="I2227" s="21"/>
      <c r="J2227" s="21"/>
      <c r="K2227" s="21"/>
      <c r="L2227" s="21"/>
    </row>
    <row r="2228" spans="1:19" hidden="1">
      <c r="A2228" s="7" t="s">
        <v>55</v>
      </c>
    </row>
    <row r="2229" spans="1:19" hidden="1">
      <c r="A2229" s="7" t="s">
        <v>56</v>
      </c>
    </row>
    <row r="2230" spans="1:19" hidden="1">
      <c r="A2230" s="7" t="s">
        <v>57</v>
      </c>
    </row>
    <row r="2231" spans="1:19">
      <c r="A2231" s="7">
        <v>5</v>
      </c>
      <c r="B2231" s="14" t="s">
        <v>642</v>
      </c>
      <c r="C2231" s="14"/>
      <c r="D2231" s="123" t="s">
        <v>643</v>
      </c>
      <c r="E2231" s="123"/>
      <c r="F2231" s="123"/>
      <c r="G2231" s="123"/>
      <c r="H2231" s="124"/>
      <c r="I2231" s="124"/>
      <c r="J2231" s="124"/>
      <c r="K2231" s="124"/>
      <c r="L2231" s="124"/>
      <c r="M2231" s="7"/>
    </row>
    <row r="2232" spans="1:19" ht="22.5" customHeight="1">
      <c r="A2232" s="7">
        <v>9</v>
      </c>
      <c r="B2232" s="16" t="s">
        <v>644</v>
      </c>
      <c r="C2232" s="16"/>
      <c r="D2232" s="45" t="s">
        <v>645</v>
      </c>
      <c r="E2232" s="46"/>
      <c r="F2232" s="46"/>
      <c r="G2232" s="46"/>
      <c r="H2232" s="116" t="s">
        <v>51</v>
      </c>
      <c r="I2232" s="117">
        <v>1</v>
      </c>
      <c r="J2232" s="118"/>
      <c r="K2232" s="18"/>
      <c r="L2232" s="19" t="str">
        <f>IF(AND(I2232= "",J2232= ""), 0, ROUND(ROUND(K2232, 2) * ROUND(IF(J2232="",I2232,J2232),  0), 2))</f>
        <v/>
      </c>
      <c r="M2232" s="7"/>
      <c r="O2232" s="20">
        <v>0.2</v>
      </c>
      <c r="S2232" s="7">
        <v>1906</v>
      </c>
    </row>
    <row r="2233" spans="1:19" hidden="1">
      <c r="A2233" s="7" t="s">
        <v>52</v>
      </c>
    </row>
    <row r="2234" spans="1:19" hidden="1">
      <c r="A2234" s="7" t="s">
        <v>52</v>
      </c>
    </row>
    <row r="2235" spans="1:19" hidden="1">
      <c r="A2235" s="7" t="s">
        <v>52</v>
      </c>
    </row>
    <row r="2236" spans="1:19" hidden="1">
      <c r="A2236" s="7" t="s">
        <v>52</v>
      </c>
    </row>
    <row r="2237" spans="1:19" hidden="1">
      <c r="A2237" s="7" t="s">
        <v>52</v>
      </c>
    </row>
    <row r="2238" spans="1:19" hidden="1">
      <c r="A2238" s="7" t="s">
        <v>52</v>
      </c>
    </row>
    <row r="2239" spans="1:19" hidden="1">
      <c r="A2239" s="7" t="s">
        <v>52</v>
      </c>
    </row>
    <row r="2240" spans="1:19">
      <c r="A2240" s="7" t="s">
        <v>53</v>
      </c>
      <c r="B2240" s="21"/>
      <c r="C2240" s="21"/>
      <c r="D2240" s="47" t="s">
        <v>124</v>
      </c>
      <c r="E2240" s="47"/>
      <c r="F2240" s="47"/>
      <c r="G2240" s="47"/>
      <c r="H2240" s="21"/>
      <c r="I2240" s="21"/>
      <c r="J2240" s="21"/>
      <c r="K2240" s="21"/>
      <c r="L2240" s="21"/>
    </row>
    <row r="2241" spans="1:19">
      <c r="A2241" s="7" t="s">
        <v>53</v>
      </c>
      <c r="B2241" s="21"/>
      <c r="C2241" s="21"/>
      <c r="D2241" s="47" t="s">
        <v>349</v>
      </c>
      <c r="E2241" s="47"/>
      <c r="F2241" s="47"/>
      <c r="G2241" s="47"/>
      <c r="H2241" s="21"/>
      <c r="I2241" s="21"/>
      <c r="J2241" s="21"/>
      <c r="K2241" s="21"/>
      <c r="L2241" s="21"/>
    </row>
    <row r="2242" spans="1:19" hidden="1">
      <c r="A2242" s="7" t="s">
        <v>55</v>
      </c>
    </row>
    <row r="2243" spans="1:19" hidden="1">
      <c r="A2243" s="7" t="s">
        <v>56</v>
      </c>
    </row>
    <row r="2244" spans="1:19" hidden="1">
      <c r="A2244" s="7" t="s">
        <v>57</v>
      </c>
    </row>
    <row r="2245" spans="1:19" ht="22.5" customHeight="1">
      <c r="A2245" s="7">
        <v>9</v>
      </c>
      <c r="B2245" s="16" t="s">
        <v>646</v>
      </c>
      <c r="C2245" s="16"/>
      <c r="D2245" s="45" t="s">
        <v>647</v>
      </c>
      <c r="E2245" s="46"/>
      <c r="F2245" s="46"/>
      <c r="G2245" s="46"/>
      <c r="H2245" s="116" t="s">
        <v>51</v>
      </c>
      <c r="I2245" s="117">
        <v>1</v>
      </c>
      <c r="J2245" s="118"/>
      <c r="K2245" s="18"/>
      <c r="L2245" s="19" t="str">
        <f>IF(AND(I2245= "",J2245= ""), 0, ROUND(ROUND(K2245, 2) * ROUND(IF(J2245="",I2245,J2245),  0), 2))</f>
        <v/>
      </c>
      <c r="M2245" s="7"/>
      <c r="O2245" s="20">
        <v>0.2</v>
      </c>
      <c r="S2245" s="7">
        <v>1906</v>
      </c>
    </row>
    <row r="2246" spans="1:19" hidden="1">
      <c r="A2246" s="7" t="s">
        <v>52</v>
      </c>
    </row>
    <row r="2247" spans="1:19" hidden="1">
      <c r="A2247" s="7" t="s">
        <v>52</v>
      </c>
    </row>
    <row r="2248" spans="1:19" hidden="1">
      <c r="A2248" s="7" t="s">
        <v>52</v>
      </c>
    </row>
    <row r="2249" spans="1:19" hidden="1">
      <c r="A2249" s="7" t="s">
        <v>52</v>
      </c>
    </row>
    <row r="2250" spans="1:19" hidden="1">
      <c r="A2250" s="7" t="s">
        <v>52</v>
      </c>
    </row>
    <row r="2251" spans="1:19" hidden="1">
      <c r="A2251" s="7" t="s">
        <v>52</v>
      </c>
    </row>
    <row r="2252" spans="1:19" hidden="1">
      <c r="A2252" s="7" t="s">
        <v>52</v>
      </c>
    </row>
    <row r="2253" spans="1:19">
      <c r="A2253" s="7" t="s">
        <v>53</v>
      </c>
      <c r="B2253" s="21"/>
      <c r="C2253" s="21"/>
      <c r="D2253" s="47" t="s">
        <v>124</v>
      </c>
      <c r="E2253" s="47"/>
      <c r="F2253" s="47"/>
      <c r="G2253" s="47"/>
      <c r="H2253" s="21"/>
      <c r="I2253" s="21"/>
      <c r="J2253" s="21"/>
      <c r="K2253" s="21"/>
      <c r="L2253" s="21"/>
    </row>
    <row r="2254" spans="1:19">
      <c r="A2254" s="7" t="s">
        <v>53</v>
      </c>
      <c r="B2254" s="21"/>
      <c r="C2254" s="21"/>
      <c r="D2254" s="47" t="s">
        <v>349</v>
      </c>
      <c r="E2254" s="47"/>
      <c r="F2254" s="47"/>
      <c r="G2254" s="47"/>
      <c r="H2254" s="21"/>
      <c r="I2254" s="21"/>
      <c r="J2254" s="21"/>
      <c r="K2254" s="21"/>
      <c r="L2254" s="21"/>
    </row>
    <row r="2255" spans="1:19" hidden="1">
      <c r="A2255" s="7" t="s">
        <v>55</v>
      </c>
    </row>
    <row r="2256" spans="1:19" hidden="1">
      <c r="A2256" s="7" t="s">
        <v>56</v>
      </c>
    </row>
    <row r="2257" spans="1:19" hidden="1">
      <c r="A2257" s="7" t="s">
        <v>57</v>
      </c>
    </row>
    <row r="2258" spans="1:19" ht="22.5" customHeight="1">
      <c r="A2258" s="7">
        <v>9</v>
      </c>
      <c r="B2258" s="16" t="s">
        <v>648</v>
      </c>
      <c r="C2258" s="16"/>
      <c r="D2258" s="45" t="s">
        <v>649</v>
      </c>
      <c r="E2258" s="46"/>
      <c r="F2258" s="46"/>
      <c r="G2258" s="46"/>
      <c r="H2258" s="116" t="s">
        <v>51</v>
      </c>
      <c r="I2258" s="117">
        <v>3</v>
      </c>
      <c r="J2258" s="118"/>
      <c r="K2258" s="18"/>
      <c r="L2258" s="19" t="str">
        <f>IF(AND(I2258= "",J2258= ""), 0, ROUND(ROUND(K2258, 2) * ROUND(IF(J2258="",I2258,J2258),  0), 2))</f>
        <v/>
      </c>
      <c r="M2258" s="7"/>
      <c r="O2258" s="20">
        <v>0.2</v>
      </c>
      <c r="S2258" s="7">
        <v>1906</v>
      </c>
    </row>
    <row r="2259" spans="1:19" hidden="1">
      <c r="A2259" s="7" t="s">
        <v>52</v>
      </c>
    </row>
    <row r="2260" spans="1:19" hidden="1">
      <c r="A2260" s="7" t="s">
        <v>52</v>
      </c>
    </row>
    <row r="2261" spans="1:19" hidden="1">
      <c r="A2261" s="7" t="s">
        <v>52</v>
      </c>
    </row>
    <row r="2262" spans="1:19" hidden="1">
      <c r="A2262" s="7" t="s">
        <v>52</v>
      </c>
    </row>
    <row r="2263" spans="1:19" hidden="1">
      <c r="A2263" s="7" t="s">
        <v>52</v>
      </c>
    </row>
    <row r="2264" spans="1:19" hidden="1">
      <c r="A2264" s="7" t="s">
        <v>52</v>
      </c>
    </row>
    <row r="2265" spans="1:19" hidden="1">
      <c r="A2265" s="7" t="s">
        <v>52</v>
      </c>
    </row>
    <row r="2266" spans="1:19">
      <c r="A2266" s="7" t="s">
        <v>53</v>
      </c>
      <c r="B2266" s="21"/>
      <c r="C2266" s="21"/>
      <c r="D2266" s="47" t="s">
        <v>124</v>
      </c>
      <c r="E2266" s="47"/>
      <c r="F2266" s="47"/>
      <c r="G2266" s="47"/>
      <c r="H2266" s="21"/>
      <c r="I2266" s="21"/>
      <c r="J2266" s="21"/>
      <c r="K2266" s="21"/>
      <c r="L2266" s="21"/>
    </row>
    <row r="2267" spans="1:19">
      <c r="A2267" s="7" t="s">
        <v>53</v>
      </c>
      <c r="B2267" s="21"/>
      <c r="C2267" s="21"/>
      <c r="D2267" s="47" t="s">
        <v>349</v>
      </c>
      <c r="E2267" s="47"/>
      <c r="F2267" s="47"/>
      <c r="G2267" s="47"/>
      <c r="H2267" s="21"/>
      <c r="I2267" s="21"/>
      <c r="J2267" s="21"/>
      <c r="K2267" s="21"/>
      <c r="L2267" s="21"/>
    </row>
    <row r="2268" spans="1:19" hidden="1">
      <c r="A2268" s="7" t="s">
        <v>55</v>
      </c>
    </row>
    <row r="2269" spans="1:19" hidden="1">
      <c r="A2269" s="7" t="s">
        <v>56</v>
      </c>
    </row>
    <row r="2270" spans="1:19" hidden="1">
      <c r="A2270" s="7" t="s">
        <v>57</v>
      </c>
    </row>
    <row r="2271" spans="1:19" ht="22.5" customHeight="1">
      <c r="A2271" s="7">
        <v>9</v>
      </c>
      <c r="B2271" s="16" t="s">
        <v>650</v>
      </c>
      <c r="C2271" s="16"/>
      <c r="D2271" s="45" t="s">
        <v>651</v>
      </c>
      <c r="E2271" s="46"/>
      <c r="F2271" s="46"/>
      <c r="G2271" s="46"/>
      <c r="H2271" s="116" t="s">
        <v>51</v>
      </c>
      <c r="I2271" s="117">
        <v>1</v>
      </c>
      <c r="J2271" s="118"/>
      <c r="K2271" s="18"/>
      <c r="L2271" s="19" t="str">
        <f>IF(AND(I2271= "",J2271= ""), 0, ROUND(ROUND(K2271, 2) * ROUND(IF(J2271="",I2271,J2271),  0), 2))</f>
        <v/>
      </c>
      <c r="M2271" s="7"/>
      <c r="O2271" s="20">
        <v>0.2</v>
      </c>
      <c r="S2271" s="7">
        <v>1906</v>
      </c>
    </row>
    <row r="2272" spans="1:19" hidden="1">
      <c r="A2272" s="7" t="s">
        <v>52</v>
      </c>
    </row>
    <row r="2273" spans="1:19" hidden="1">
      <c r="A2273" s="7" t="s">
        <v>52</v>
      </c>
    </row>
    <row r="2274" spans="1:19" hidden="1">
      <c r="A2274" s="7" t="s">
        <v>52</v>
      </c>
    </row>
    <row r="2275" spans="1:19" hidden="1">
      <c r="A2275" s="7" t="s">
        <v>52</v>
      </c>
    </row>
    <row r="2276" spans="1:19" hidden="1">
      <c r="A2276" s="7" t="s">
        <v>52</v>
      </c>
    </row>
    <row r="2277" spans="1:19" hidden="1">
      <c r="A2277" s="7" t="s">
        <v>52</v>
      </c>
    </row>
    <row r="2278" spans="1:19" hidden="1">
      <c r="A2278" s="7" t="s">
        <v>52</v>
      </c>
    </row>
    <row r="2279" spans="1:19">
      <c r="A2279" s="7" t="s">
        <v>53</v>
      </c>
      <c r="B2279" s="21"/>
      <c r="C2279" s="21"/>
      <c r="D2279" s="47" t="s">
        <v>124</v>
      </c>
      <c r="E2279" s="47"/>
      <c r="F2279" s="47"/>
      <c r="G2279" s="47"/>
      <c r="H2279" s="21"/>
      <c r="I2279" s="21"/>
      <c r="J2279" s="21"/>
      <c r="K2279" s="21"/>
      <c r="L2279" s="21"/>
    </row>
    <row r="2280" spans="1:19">
      <c r="A2280" s="7" t="s">
        <v>53</v>
      </c>
      <c r="B2280" s="21"/>
      <c r="C2280" s="21"/>
      <c r="D2280" s="47" t="s">
        <v>349</v>
      </c>
      <c r="E2280" s="47"/>
      <c r="F2280" s="47"/>
      <c r="G2280" s="47"/>
      <c r="H2280" s="21"/>
      <c r="I2280" s="21"/>
      <c r="J2280" s="21"/>
      <c r="K2280" s="21"/>
      <c r="L2280" s="21"/>
    </row>
    <row r="2281" spans="1:19" hidden="1">
      <c r="A2281" s="7" t="s">
        <v>55</v>
      </c>
    </row>
    <row r="2282" spans="1:19" hidden="1">
      <c r="A2282" s="7" t="s">
        <v>56</v>
      </c>
    </row>
    <row r="2283" spans="1:19" hidden="1">
      <c r="A2283" s="7" t="s">
        <v>57</v>
      </c>
    </row>
    <row r="2284" spans="1:19" ht="22.5" customHeight="1">
      <c r="A2284" s="7">
        <v>9</v>
      </c>
      <c r="B2284" s="16" t="s">
        <v>652</v>
      </c>
      <c r="C2284" s="16"/>
      <c r="D2284" s="45" t="s">
        <v>653</v>
      </c>
      <c r="E2284" s="46"/>
      <c r="F2284" s="46"/>
      <c r="G2284" s="46"/>
      <c r="H2284" s="116" t="s">
        <v>51</v>
      </c>
      <c r="I2284" s="117">
        <v>23</v>
      </c>
      <c r="J2284" s="118"/>
      <c r="K2284" s="18"/>
      <c r="L2284" s="19" t="str">
        <f>IF(AND(I2284= "",J2284= ""), 0, ROUND(ROUND(K2284, 2) * ROUND(IF(J2284="",I2284,J2284),  0), 2))</f>
        <v/>
      </c>
      <c r="M2284" s="7"/>
      <c r="O2284" s="20">
        <v>0.2</v>
      </c>
      <c r="S2284" s="7">
        <v>1906</v>
      </c>
    </row>
    <row r="2285" spans="1:19" hidden="1">
      <c r="A2285" s="7" t="s">
        <v>52</v>
      </c>
    </row>
    <row r="2286" spans="1:19" hidden="1">
      <c r="A2286" s="7" t="s">
        <v>52</v>
      </c>
    </row>
    <row r="2287" spans="1:19" hidden="1">
      <c r="A2287" s="7" t="s">
        <v>52</v>
      </c>
    </row>
    <row r="2288" spans="1:19" hidden="1">
      <c r="A2288" s="7" t="s">
        <v>52</v>
      </c>
    </row>
    <row r="2289" spans="1:12" hidden="1">
      <c r="A2289" s="7" t="s">
        <v>52</v>
      </c>
    </row>
    <row r="2290" spans="1:12" hidden="1">
      <c r="A2290" s="7" t="s">
        <v>52</v>
      </c>
    </row>
    <row r="2291" spans="1:12" hidden="1">
      <c r="A2291" s="7" t="s">
        <v>52</v>
      </c>
    </row>
    <row r="2292" spans="1:12" hidden="1">
      <c r="A2292" s="7" t="s">
        <v>52</v>
      </c>
    </row>
    <row r="2293" spans="1:12" hidden="1">
      <c r="A2293" s="7" t="s">
        <v>52</v>
      </c>
    </row>
    <row r="2294" spans="1:12">
      <c r="A2294" s="7" t="s">
        <v>53</v>
      </c>
      <c r="B2294" s="21"/>
      <c r="C2294" s="21"/>
      <c r="D2294" s="47" t="s">
        <v>124</v>
      </c>
      <c r="E2294" s="47"/>
      <c r="F2294" s="47"/>
      <c r="G2294" s="47"/>
      <c r="H2294" s="21"/>
      <c r="I2294" s="21"/>
      <c r="J2294" s="21"/>
      <c r="K2294" s="21"/>
      <c r="L2294" s="21"/>
    </row>
    <row r="2295" spans="1:12">
      <c r="A2295" s="7" t="s">
        <v>53</v>
      </c>
      <c r="B2295" s="21"/>
      <c r="C2295" s="21"/>
      <c r="D2295" s="47" t="s">
        <v>654</v>
      </c>
      <c r="E2295" s="47"/>
      <c r="F2295" s="47"/>
      <c r="G2295" s="47"/>
      <c r="H2295" s="21"/>
      <c r="I2295" s="21"/>
      <c r="J2295" s="21"/>
      <c r="K2295" s="21"/>
      <c r="L2295" s="21"/>
    </row>
    <row r="2296" spans="1:12" hidden="1">
      <c r="A2296" s="7" t="s">
        <v>55</v>
      </c>
    </row>
    <row r="2297" spans="1:12">
      <c r="A2297" s="7" t="s">
        <v>53</v>
      </c>
      <c r="B2297" s="21"/>
      <c r="C2297" s="21"/>
      <c r="D2297" s="47" t="s">
        <v>336</v>
      </c>
      <c r="E2297" s="47"/>
      <c r="F2297" s="47"/>
      <c r="G2297" s="47"/>
      <c r="H2297" s="21"/>
      <c r="I2297" s="21"/>
      <c r="J2297" s="21"/>
      <c r="K2297" s="21"/>
      <c r="L2297" s="21"/>
    </row>
    <row r="2298" spans="1:12" hidden="1">
      <c r="A2298" s="7" t="s">
        <v>55</v>
      </c>
    </row>
    <row r="2299" spans="1:12">
      <c r="A2299" s="7" t="s">
        <v>53</v>
      </c>
      <c r="B2299" s="21"/>
      <c r="C2299" s="21"/>
      <c r="D2299" s="47" t="s">
        <v>339</v>
      </c>
      <c r="E2299" s="47"/>
      <c r="F2299" s="47"/>
      <c r="G2299" s="47"/>
      <c r="H2299" s="21"/>
      <c r="I2299" s="21"/>
      <c r="J2299" s="21"/>
      <c r="K2299" s="21"/>
      <c r="L2299" s="21"/>
    </row>
    <row r="2300" spans="1:12" hidden="1">
      <c r="A2300" s="7" t="s">
        <v>55</v>
      </c>
    </row>
    <row r="2301" spans="1:12">
      <c r="A2301" s="7" t="s">
        <v>53</v>
      </c>
      <c r="B2301" s="21"/>
      <c r="C2301" s="21"/>
      <c r="D2301" s="47" t="s">
        <v>655</v>
      </c>
      <c r="E2301" s="47"/>
      <c r="F2301" s="47"/>
      <c r="G2301" s="47"/>
      <c r="H2301" s="21"/>
      <c r="I2301" s="21"/>
      <c r="J2301" s="21"/>
      <c r="K2301" s="21"/>
      <c r="L2301" s="21"/>
    </row>
    <row r="2302" spans="1:12" hidden="1">
      <c r="A2302" s="7" t="s">
        <v>55</v>
      </c>
    </row>
    <row r="2303" spans="1:12" hidden="1">
      <c r="A2303" s="7" t="s">
        <v>56</v>
      </c>
    </row>
    <row r="2304" spans="1:12" hidden="1">
      <c r="A2304" s="7" t="s">
        <v>57</v>
      </c>
    </row>
    <row r="2305" spans="1:19" ht="22.5" customHeight="1">
      <c r="A2305" s="7">
        <v>9</v>
      </c>
      <c r="B2305" s="16" t="s">
        <v>656</v>
      </c>
      <c r="C2305" s="16"/>
      <c r="D2305" s="45" t="s">
        <v>657</v>
      </c>
      <c r="E2305" s="46"/>
      <c r="F2305" s="46"/>
      <c r="G2305" s="46"/>
      <c r="H2305" s="116" t="s">
        <v>51</v>
      </c>
      <c r="I2305" s="117">
        <v>1</v>
      </c>
      <c r="J2305" s="118"/>
      <c r="K2305" s="18"/>
      <c r="L2305" s="19" t="str">
        <f>IF(AND(I2305= "",J2305= ""), 0, ROUND(ROUND(K2305, 2) * ROUND(IF(J2305="",I2305,J2305),  0), 2))</f>
        <v/>
      </c>
      <c r="M2305" s="7"/>
      <c r="O2305" s="20">
        <v>0.2</v>
      </c>
      <c r="S2305" s="7">
        <v>1906</v>
      </c>
    </row>
    <row r="2306" spans="1:19" hidden="1">
      <c r="A2306" s="7" t="s">
        <v>52</v>
      </c>
    </row>
    <row r="2307" spans="1:19" hidden="1">
      <c r="A2307" s="7" t="s">
        <v>52</v>
      </c>
    </row>
    <row r="2308" spans="1:19" hidden="1">
      <c r="A2308" s="7" t="s">
        <v>52</v>
      </c>
    </row>
    <row r="2309" spans="1:19" hidden="1">
      <c r="A2309" s="7" t="s">
        <v>52</v>
      </c>
    </row>
    <row r="2310" spans="1:19" hidden="1">
      <c r="A2310" s="7" t="s">
        <v>52</v>
      </c>
    </row>
    <row r="2311" spans="1:19" hidden="1">
      <c r="A2311" s="7" t="s">
        <v>52</v>
      </c>
    </row>
    <row r="2312" spans="1:19" hidden="1">
      <c r="A2312" s="7" t="s">
        <v>52</v>
      </c>
    </row>
    <row r="2313" spans="1:19" hidden="1">
      <c r="A2313" s="7" t="s">
        <v>52</v>
      </c>
    </row>
    <row r="2314" spans="1:19" hidden="1">
      <c r="A2314" s="7" t="s">
        <v>52</v>
      </c>
    </row>
    <row r="2315" spans="1:19">
      <c r="A2315" s="7" t="s">
        <v>53</v>
      </c>
      <c r="B2315" s="21"/>
      <c r="C2315" s="21"/>
      <c r="D2315" s="47" t="s">
        <v>124</v>
      </c>
      <c r="E2315" s="47"/>
      <c r="F2315" s="47"/>
      <c r="G2315" s="47"/>
      <c r="H2315" s="21"/>
      <c r="I2315" s="21"/>
      <c r="J2315" s="21"/>
      <c r="K2315" s="21"/>
      <c r="L2315" s="21"/>
    </row>
    <row r="2316" spans="1:19">
      <c r="A2316" s="7" t="s">
        <v>53</v>
      </c>
      <c r="B2316" s="21"/>
      <c r="C2316" s="21"/>
      <c r="D2316" s="47" t="s">
        <v>658</v>
      </c>
      <c r="E2316" s="47"/>
      <c r="F2316" s="47"/>
      <c r="G2316" s="47"/>
      <c r="H2316" s="21"/>
      <c r="I2316" s="21"/>
      <c r="J2316" s="21"/>
      <c r="K2316" s="21"/>
      <c r="L2316" s="21"/>
    </row>
    <row r="2317" spans="1:19" hidden="1">
      <c r="A2317" s="7" t="s">
        <v>55</v>
      </c>
    </row>
    <row r="2318" spans="1:19" hidden="1">
      <c r="A2318" s="7" t="s">
        <v>56</v>
      </c>
    </row>
    <row r="2319" spans="1:19" hidden="1">
      <c r="A2319" s="7" t="s">
        <v>57</v>
      </c>
    </row>
    <row r="2320" spans="1:19" ht="22.5" customHeight="1">
      <c r="A2320" s="7">
        <v>9</v>
      </c>
      <c r="B2320" s="16" t="s">
        <v>659</v>
      </c>
      <c r="C2320" s="16"/>
      <c r="D2320" s="45" t="s">
        <v>645</v>
      </c>
      <c r="E2320" s="46"/>
      <c r="F2320" s="46"/>
      <c r="G2320" s="46"/>
      <c r="H2320" s="116" t="s">
        <v>51</v>
      </c>
      <c r="I2320" s="117">
        <v>3</v>
      </c>
      <c r="J2320" s="118"/>
      <c r="K2320" s="18"/>
      <c r="L2320" s="19" t="str">
        <f>IF(AND(I2320= "",J2320= ""), 0, ROUND(ROUND(K2320, 2) * ROUND(IF(J2320="",I2320,J2320),  0), 2))</f>
        <v/>
      </c>
      <c r="M2320" s="7"/>
      <c r="O2320" s="20">
        <v>0.2</v>
      </c>
      <c r="S2320" s="7">
        <v>1906</v>
      </c>
    </row>
    <row r="2321" spans="1:19" hidden="1">
      <c r="A2321" s="7" t="s">
        <v>52</v>
      </c>
    </row>
    <row r="2322" spans="1:19" hidden="1">
      <c r="A2322" s="7" t="s">
        <v>52</v>
      </c>
    </row>
    <row r="2323" spans="1:19" hidden="1">
      <c r="A2323" s="7" t="s">
        <v>52</v>
      </c>
    </row>
    <row r="2324" spans="1:19" hidden="1">
      <c r="A2324" s="7" t="s">
        <v>52</v>
      </c>
    </row>
    <row r="2325" spans="1:19" hidden="1">
      <c r="A2325" s="7" t="s">
        <v>52</v>
      </c>
    </row>
    <row r="2326" spans="1:19" hidden="1">
      <c r="A2326" s="7" t="s">
        <v>52</v>
      </c>
    </row>
    <row r="2327" spans="1:19" hidden="1">
      <c r="A2327" s="7" t="s">
        <v>52</v>
      </c>
    </row>
    <row r="2328" spans="1:19" hidden="1">
      <c r="A2328" s="7" t="s">
        <v>52</v>
      </c>
    </row>
    <row r="2329" spans="1:19" hidden="1">
      <c r="A2329" s="7" t="s">
        <v>52</v>
      </c>
    </row>
    <row r="2330" spans="1:19">
      <c r="A2330" s="7" t="s">
        <v>53</v>
      </c>
      <c r="B2330" s="21"/>
      <c r="C2330" s="21"/>
      <c r="D2330" s="47" t="s">
        <v>124</v>
      </c>
      <c r="E2330" s="47"/>
      <c r="F2330" s="47"/>
      <c r="G2330" s="47"/>
      <c r="H2330" s="21"/>
      <c r="I2330" s="21"/>
      <c r="J2330" s="21"/>
      <c r="K2330" s="21"/>
      <c r="L2330" s="21"/>
    </row>
    <row r="2331" spans="1:19">
      <c r="A2331" s="7" t="s">
        <v>53</v>
      </c>
      <c r="B2331" s="21"/>
      <c r="C2331" s="21"/>
      <c r="D2331" s="47" t="s">
        <v>660</v>
      </c>
      <c r="E2331" s="47"/>
      <c r="F2331" s="47"/>
      <c r="G2331" s="47"/>
      <c r="H2331" s="21"/>
      <c r="I2331" s="21"/>
      <c r="J2331" s="21"/>
      <c r="K2331" s="21"/>
      <c r="L2331" s="21"/>
    </row>
    <row r="2332" spans="1:19" hidden="1">
      <c r="A2332" s="7" t="s">
        <v>55</v>
      </c>
    </row>
    <row r="2333" spans="1:19" hidden="1">
      <c r="A2333" s="7" t="s">
        <v>56</v>
      </c>
    </row>
    <row r="2334" spans="1:19" hidden="1">
      <c r="A2334" s="7" t="s">
        <v>57</v>
      </c>
    </row>
    <row r="2335" spans="1:19" ht="22.5" customHeight="1">
      <c r="A2335" s="7">
        <v>9</v>
      </c>
      <c r="B2335" s="16" t="s">
        <v>661</v>
      </c>
      <c r="C2335" s="16"/>
      <c r="D2335" s="45" t="s">
        <v>662</v>
      </c>
      <c r="E2335" s="46"/>
      <c r="F2335" s="46"/>
      <c r="G2335" s="46"/>
      <c r="H2335" s="116" t="s">
        <v>51</v>
      </c>
      <c r="I2335" s="117">
        <v>1</v>
      </c>
      <c r="J2335" s="118"/>
      <c r="K2335" s="18"/>
      <c r="L2335" s="19" t="str">
        <f>IF(AND(I2335= "",J2335= ""), 0, ROUND(ROUND(K2335, 2) * ROUND(IF(J2335="",I2335,J2335),  0), 2))</f>
        <v/>
      </c>
      <c r="M2335" s="7"/>
      <c r="O2335" s="20">
        <v>0.2</v>
      </c>
      <c r="S2335" s="7">
        <v>1906</v>
      </c>
    </row>
    <row r="2336" spans="1:19" hidden="1">
      <c r="A2336" s="7" t="s">
        <v>52</v>
      </c>
    </row>
    <row r="2337" spans="1:19" hidden="1">
      <c r="A2337" s="7" t="s">
        <v>52</v>
      </c>
    </row>
    <row r="2338" spans="1:19" hidden="1">
      <c r="A2338" s="7" t="s">
        <v>52</v>
      </c>
    </row>
    <row r="2339" spans="1:19" hidden="1">
      <c r="A2339" s="7" t="s">
        <v>52</v>
      </c>
    </row>
    <row r="2340" spans="1:19" hidden="1">
      <c r="A2340" s="7" t="s">
        <v>52</v>
      </c>
    </row>
    <row r="2341" spans="1:19" hidden="1">
      <c r="A2341" s="7" t="s">
        <v>52</v>
      </c>
    </row>
    <row r="2342" spans="1:19" hidden="1">
      <c r="A2342" s="7" t="s">
        <v>52</v>
      </c>
    </row>
    <row r="2343" spans="1:19" hidden="1">
      <c r="A2343" s="7" t="s">
        <v>52</v>
      </c>
    </row>
    <row r="2344" spans="1:19" hidden="1">
      <c r="A2344" s="7" t="s">
        <v>52</v>
      </c>
    </row>
    <row r="2345" spans="1:19">
      <c r="A2345" s="7" t="s">
        <v>53</v>
      </c>
      <c r="B2345" s="21"/>
      <c r="C2345" s="21"/>
      <c r="D2345" s="47" t="s">
        <v>124</v>
      </c>
      <c r="E2345" s="47"/>
      <c r="F2345" s="47"/>
      <c r="G2345" s="47"/>
      <c r="H2345" s="21"/>
      <c r="I2345" s="21"/>
      <c r="J2345" s="21"/>
      <c r="K2345" s="21"/>
      <c r="L2345" s="21"/>
    </row>
    <row r="2346" spans="1:19">
      <c r="A2346" s="7" t="s">
        <v>53</v>
      </c>
      <c r="B2346" s="21"/>
      <c r="C2346" s="21"/>
      <c r="D2346" s="47" t="s">
        <v>654</v>
      </c>
      <c r="E2346" s="47"/>
      <c r="F2346" s="47"/>
      <c r="G2346" s="47"/>
      <c r="H2346" s="21"/>
      <c r="I2346" s="21"/>
      <c r="J2346" s="21"/>
      <c r="K2346" s="21"/>
      <c r="L2346" s="21"/>
    </row>
    <row r="2347" spans="1:19" hidden="1">
      <c r="A2347" s="7" t="s">
        <v>55</v>
      </c>
    </row>
    <row r="2348" spans="1:19" hidden="1">
      <c r="A2348" s="7" t="s">
        <v>56</v>
      </c>
    </row>
    <row r="2349" spans="1:19" hidden="1">
      <c r="A2349" s="7" t="s">
        <v>57</v>
      </c>
    </row>
    <row r="2350" spans="1:19" ht="22.5" customHeight="1">
      <c r="A2350" s="7">
        <v>9</v>
      </c>
      <c r="B2350" s="16" t="s">
        <v>663</v>
      </c>
      <c r="C2350" s="16"/>
      <c r="D2350" s="45" t="s">
        <v>664</v>
      </c>
      <c r="E2350" s="46"/>
      <c r="F2350" s="46"/>
      <c r="G2350" s="46"/>
      <c r="H2350" s="116" t="s">
        <v>51</v>
      </c>
      <c r="I2350" s="117">
        <v>1</v>
      </c>
      <c r="J2350" s="118"/>
      <c r="K2350" s="18"/>
      <c r="L2350" s="19" t="str">
        <f>IF(AND(I2350= "",J2350= ""), 0, ROUND(ROUND(K2350, 2) * ROUND(IF(J2350="",I2350,J2350),  0), 2))</f>
        <v/>
      </c>
      <c r="M2350" s="7"/>
      <c r="O2350" s="20">
        <v>0.2</v>
      </c>
      <c r="S2350" s="7">
        <v>1906</v>
      </c>
    </row>
    <row r="2351" spans="1:19" hidden="1">
      <c r="A2351" s="7" t="s">
        <v>52</v>
      </c>
    </row>
    <row r="2352" spans="1:19" hidden="1">
      <c r="A2352" s="7" t="s">
        <v>52</v>
      </c>
    </row>
    <row r="2353" spans="1:19" hidden="1">
      <c r="A2353" s="7" t="s">
        <v>52</v>
      </c>
    </row>
    <row r="2354" spans="1:19" hidden="1">
      <c r="A2354" s="7" t="s">
        <v>52</v>
      </c>
    </row>
    <row r="2355" spans="1:19" hidden="1">
      <c r="A2355" s="7" t="s">
        <v>52</v>
      </c>
    </row>
    <row r="2356" spans="1:19" hidden="1">
      <c r="A2356" s="7" t="s">
        <v>52</v>
      </c>
    </row>
    <row r="2357" spans="1:19" hidden="1">
      <c r="A2357" s="7" t="s">
        <v>52</v>
      </c>
    </row>
    <row r="2358" spans="1:19" hidden="1">
      <c r="A2358" s="7" t="s">
        <v>52</v>
      </c>
    </row>
    <row r="2359" spans="1:19" hidden="1">
      <c r="A2359" s="7" t="s">
        <v>52</v>
      </c>
    </row>
    <row r="2360" spans="1:19">
      <c r="A2360" s="7" t="s">
        <v>53</v>
      </c>
      <c r="B2360" s="21"/>
      <c r="C2360" s="21"/>
      <c r="D2360" s="47" t="s">
        <v>124</v>
      </c>
      <c r="E2360" s="47"/>
      <c r="F2360" s="47"/>
      <c r="G2360" s="47"/>
      <c r="H2360" s="21"/>
      <c r="I2360" s="21"/>
      <c r="J2360" s="21"/>
      <c r="K2360" s="21"/>
      <c r="L2360" s="21"/>
    </row>
    <row r="2361" spans="1:19">
      <c r="A2361" s="7" t="s">
        <v>53</v>
      </c>
      <c r="B2361" s="21"/>
      <c r="C2361" s="21"/>
      <c r="D2361" s="47" t="s">
        <v>654</v>
      </c>
      <c r="E2361" s="47"/>
      <c r="F2361" s="47"/>
      <c r="G2361" s="47"/>
      <c r="H2361" s="21"/>
      <c r="I2361" s="21"/>
      <c r="J2361" s="21"/>
      <c r="K2361" s="21"/>
      <c r="L2361" s="21"/>
    </row>
    <row r="2362" spans="1:19" hidden="1">
      <c r="A2362" s="7" t="s">
        <v>55</v>
      </c>
    </row>
    <row r="2363" spans="1:19" hidden="1">
      <c r="A2363" s="7" t="s">
        <v>56</v>
      </c>
    </row>
    <row r="2364" spans="1:19" hidden="1">
      <c r="A2364" s="7" t="s">
        <v>57</v>
      </c>
    </row>
    <row r="2365" spans="1:19" ht="22.5" customHeight="1">
      <c r="A2365" s="7">
        <v>9</v>
      </c>
      <c r="B2365" s="16" t="s">
        <v>665</v>
      </c>
      <c r="C2365" s="16"/>
      <c r="D2365" s="45" t="s">
        <v>666</v>
      </c>
      <c r="E2365" s="46"/>
      <c r="F2365" s="46"/>
      <c r="G2365" s="46"/>
      <c r="H2365" s="116" t="s">
        <v>51</v>
      </c>
      <c r="I2365" s="117">
        <v>1</v>
      </c>
      <c r="J2365" s="118"/>
      <c r="K2365" s="18"/>
      <c r="L2365" s="19" t="str">
        <f>IF(AND(I2365= "",J2365= ""), 0, ROUND(ROUND(K2365, 2) * ROUND(IF(J2365="",I2365,J2365),  0), 2))</f>
        <v/>
      </c>
      <c r="M2365" s="7"/>
      <c r="O2365" s="20">
        <v>0.2</v>
      </c>
      <c r="S2365" s="7">
        <v>1906</v>
      </c>
    </row>
    <row r="2366" spans="1:19" hidden="1">
      <c r="A2366" s="7" t="s">
        <v>52</v>
      </c>
    </row>
    <row r="2367" spans="1:19" hidden="1">
      <c r="A2367" s="7" t="s">
        <v>52</v>
      </c>
    </row>
    <row r="2368" spans="1:19" hidden="1">
      <c r="A2368" s="7" t="s">
        <v>52</v>
      </c>
    </row>
    <row r="2369" spans="1:19" hidden="1">
      <c r="A2369" s="7" t="s">
        <v>52</v>
      </c>
    </row>
    <row r="2370" spans="1:19" hidden="1">
      <c r="A2370" s="7" t="s">
        <v>52</v>
      </c>
    </row>
    <row r="2371" spans="1:19" hidden="1">
      <c r="A2371" s="7" t="s">
        <v>52</v>
      </c>
    </row>
    <row r="2372" spans="1:19" hidden="1">
      <c r="A2372" s="7" t="s">
        <v>52</v>
      </c>
    </row>
    <row r="2373" spans="1:19" hidden="1">
      <c r="A2373" s="7" t="s">
        <v>52</v>
      </c>
    </row>
    <row r="2374" spans="1:19" hidden="1">
      <c r="A2374" s="7" t="s">
        <v>52</v>
      </c>
    </row>
    <row r="2375" spans="1:19">
      <c r="A2375" s="7" t="s">
        <v>53</v>
      </c>
      <c r="B2375" s="21"/>
      <c r="C2375" s="21"/>
      <c r="D2375" s="47" t="s">
        <v>124</v>
      </c>
      <c r="E2375" s="47"/>
      <c r="F2375" s="47"/>
      <c r="G2375" s="47"/>
      <c r="H2375" s="21"/>
      <c r="I2375" s="21"/>
      <c r="J2375" s="21"/>
      <c r="K2375" s="21"/>
      <c r="L2375" s="21"/>
    </row>
    <row r="2376" spans="1:19">
      <c r="A2376" s="7" t="s">
        <v>53</v>
      </c>
      <c r="B2376" s="21"/>
      <c r="C2376" s="21"/>
      <c r="D2376" s="47" t="s">
        <v>658</v>
      </c>
      <c r="E2376" s="47"/>
      <c r="F2376" s="47"/>
      <c r="G2376" s="47"/>
      <c r="H2376" s="21"/>
      <c r="I2376" s="21"/>
      <c r="J2376" s="21"/>
      <c r="K2376" s="21"/>
      <c r="L2376" s="21"/>
    </row>
    <row r="2377" spans="1:19" hidden="1">
      <c r="A2377" s="7" t="s">
        <v>55</v>
      </c>
    </row>
    <row r="2378" spans="1:19" hidden="1">
      <c r="A2378" s="7" t="s">
        <v>56</v>
      </c>
    </row>
    <row r="2379" spans="1:19" hidden="1">
      <c r="A2379" s="7" t="s">
        <v>57</v>
      </c>
    </row>
    <row r="2380" spans="1:19" ht="22.5" customHeight="1">
      <c r="A2380" s="7">
        <v>9</v>
      </c>
      <c r="B2380" s="16" t="s">
        <v>667</v>
      </c>
      <c r="C2380" s="16"/>
      <c r="D2380" s="45" t="s">
        <v>668</v>
      </c>
      <c r="E2380" s="46"/>
      <c r="F2380" s="46"/>
      <c r="G2380" s="46"/>
      <c r="H2380" s="116" t="s">
        <v>51</v>
      </c>
      <c r="I2380" s="117">
        <v>1</v>
      </c>
      <c r="J2380" s="118"/>
      <c r="K2380" s="18"/>
      <c r="L2380" s="19" t="str">
        <f>IF(AND(I2380= "",J2380= ""), 0, ROUND(ROUND(K2380, 2) * ROUND(IF(J2380="",I2380,J2380),  0), 2))</f>
        <v/>
      </c>
      <c r="M2380" s="7"/>
      <c r="O2380" s="20">
        <v>0.2</v>
      </c>
      <c r="S2380" s="7">
        <v>1906</v>
      </c>
    </row>
    <row r="2381" spans="1:19" hidden="1">
      <c r="A2381" s="7" t="s">
        <v>52</v>
      </c>
    </row>
    <row r="2382" spans="1:19" hidden="1">
      <c r="A2382" s="7" t="s">
        <v>52</v>
      </c>
    </row>
    <row r="2383" spans="1:19" hidden="1">
      <c r="A2383" s="7" t="s">
        <v>52</v>
      </c>
    </row>
    <row r="2384" spans="1:19" hidden="1">
      <c r="A2384" s="7" t="s">
        <v>52</v>
      </c>
    </row>
    <row r="2385" spans="1:19" hidden="1">
      <c r="A2385" s="7" t="s">
        <v>52</v>
      </c>
    </row>
    <row r="2386" spans="1:19" hidden="1">
      <c r="A2386" s="7" t="s">
        <v>52</v>
      </c>
    </row>
    <row r="2387" spans="1:19" hidden="1">
      <c r="A2387" s="7" t="s">
        <v>52</v>
      </c>
    </row>
    <row r="2388" spans="1:19" hidden="1">
      <c r="A2388" s="7" t="s">
        <v>52</v>
      </c>
    </row>
    <row r="2389" spans="1:19" hidden="1">
      <c r="A2389" s="7" t="s">
        <v>52</v>
      </c>
    </row>
    <row r="2390" spans="1:19">
      <c r="A2390" s="7" t="s">
        <v>53</v>
      </c>
      <c r="B2390" s="21"/>
      <c r="C2390" s="21"/>
      <c r="D2390" s="47" t="s">
        <v>124</v>
      </c>
      <c r="E2390" s="47"/>
      <c r="F2390" s="47"/>
      <c r="G2390" s="47"/>
      <c r="H2390" s="21"/>
      <c r="I2390" s="21"/>
      <c r="J2390" s="21"/>
      <c r="K2390" s="21"/>
      <c r="L2390" s="21"/>
    </row>
    <row r="2391" spans="1:19">
      <c r="A2391" s="7" t="s">
        <v>53</v>
      </c>
      <c r="B2391" s="21"/>
      <c r="C2391" s="21"/>
      <c r="D2391" s="47" t="s">
        <v>658</v>
      </c>
      <c r="E2391" s="47"/>
      <c r="F2391" s="47"/>
      <c r="G2391" s="47"/>
      <c r="H2391" s="21"/>
      <c r="I2391" s="21"/>
      <c r="J2391" s="21"/>
      <c r="K2391" s="21"/>
      <c r="L2391" s="21"/>
    </row>
    <row r="2392" spans="1:19" hidden="1">
      <c r="A2392" s="7" t="s">
        <v>55</v>
      </c>
    </row>
    <row r="2393" spans="1:19" hidden="1">
      <c r="A2393" s="7" t="s">
        <v>56</v>
      </c>
    </row>
    <row r="2394" spans="1:19" hidden="1">
      <c r="A2394" s="7" t="s">
        <v>57</v>
      </c>
    </row>
    <row r="2395" spans="1:19" ht="22.5" customHeight="1">
      <c r="A2395" s="7">
        <v>9</v>
      </c>
      <c r="B2395" s="16" t="s">
        <v>669</v>
      </c>
      <c r="C2395" s="16"/>
      <c r="D2395" s="45" t="s">
        <v>670</v>
      </c>
      <c r="E2395" s="46"/>
      <c r="F2395" s="46"/>
      <c r="G2395" s="46"/>
      <c r="H2395" s="116" t="s">
        <v>51</v>
      </c>
      <c r="I2395" s="117">
        <v>4</v>
      </c>
      <c r="J2395" s="118"/>
      <c r="K2395" s="18"/>
      <c r="L2395" s="19" t="str">
        <f>IF(AND(I2395= "",J2395= ""), 0, ROUND(ROUND(K2395, 2) * ROUND(IF(J2395="",I2395,J2395),  0), 2))</f>
        <v/>
      </c>
      <c r="M2395" s="7"/>
      <c r="O2395" s="20">
        <v>0.2</v>
      </c>
      <c r="S2395" s="7">
        <v>1906</v>
      </c>
    </row>
    <row r="2396" spans="1:19" hidden="1">
      <c r="A2396" s="7" t="s">
        <v>52</v>
      </c>
    </row>
    <row r="2397" spans="1:19" hidden="1">
      <c r="A2397" s="7" t="s">
        <v>52</v>
      </c>
    </row>
    <row r="2398" spans="1:19" hidden="1">
      <c r="A2398" s="7" t="s">
        <v>52</v>
      </c>
    </row>
    <row r="2399" spans="1:19" hidden="1">
      <c r="A2399" s="7" t="s">
        <v>52</v>
      </c>
    </row>
    <row r="2400" spans="1:19" hidden="1">
      <c r="A2400" s="7" t="s">
        <v>52</v>
      </c>
    </row>
    <row r="2401" spans="1:12" hidden="1">
      <c r="A2401" s="7" t="s">
        <v>52</v>
      </c>
    </row>
    <row r="2402" spans="1:12" hidden="1">
      <c r="A2402" s="7" t="s">
        <v>52</v>
      </c>
    </row>
    <row r="2403" spans="1:12" hidden="1">
      <c r="A2403" s="7" t="s">
        <v>52</v>
      </c>
    </row>
    <row r="2404" spans="1:12" hidden="1">
      <c r="A2404" s="7" t="s">
        <v>52</v>
      </c>
    </row>
    <row r="2405" spans="1:12">
      <c r="A2405" s="7" t="s">
        <v>53</v>
      </c>
      <c r="B2405" s="21"/>
      <c r="C2405" s="21"/>
      <c r="D2405" s="47" t="s">
        <v>124</v>
      </c>
      <c r="E2405" s="47"/>
      <c r="F2405" s="47"/>
      <c r="G2405" s="47"/>
      <c r="H2405" s="21"/>
      <c r="I2405" s="21"/>
      <c r="J2405" s="21"/>
      <c r="K2405" s="21"/>
      <c r="L2405" s="21"/>
    </row>
    <row r="2406" spans="1:12">
      <c r="A2406" s="7" t="s">
        <v>53</v>
      </c>
      <c r="B2406" s="21"/>
      <c r="C2406" s="21"/>
      <c r="D2406" s="47" t="s">
        <v>654</v>
      </c>
      <c r="E2406" s="47"/>
      <c r="F2406" s="47"/>
      <c r="G2406" s="47"/>
      <c r="H2406" s="21"/>
      <c r="I2406" s="21"/>
      <c r="J2406" s="21"/>
      <c r="K2406" s="21"/>
      <c r="L2406" s="21"/>
    </row>
    <row r="2407" spans="1:12" hidden="1">
      <c r="A2407" s="7" t="s">
        <v>55</v>
      </c>
    </row>
    <row r="2408" spans="1:12">
      <c r="A2408" s="7" t="s">
        <v>53</v>
      </c>
      <c r="B2408" s="21"/>
      <c r="C2408" s="21"/>
      <c r="D2408" s="47" t="s">
        <v>336</v>
      </c>
      <c r="E2408" s="47"/>
      <c r="F2408" s="47"/>
      <c r="G2408" s="47"/>
      <c r="H2408" s="21"/>
      <c r="I2408" s="21"/>
      <c r="J2408" s="21"/>
      <c r="K2408" s="21"/>
      <c r="L2408" s="21"/>
    </row>
    <row r="2409" spans="1:12" hidden="1">
      <c r="A2409" s="7" t="s">
        <v>55</v>
      </c>
    </row>
    <row r="2410" spans="1:12">
      <c r="A2410" s="7" t="s">
        <v>53</v>
      </c>
      <c r="B2410" s="21"/>
      <c r="C2410" s="21"/>
      <c r="D2410" s="47" t="s">
        <v>339</v>
      </c>
      <c r="E2410" s="47"/>
      <c r="F2410" s="47"/>
      <c r="G2410" s="47"/>
      <c r="H2410" s="21"/>
      <c r="I2410" s="21"/>
      <c r="J2410" s="21"/>
      <c r="K2410" s="21"/>
      <c r="L2410" s="21"/>
    </row>
    <row r="2411" spans="1:12" hidden="1">
      <c r="A2411" s="7" t="s">
        <v>55</v>
      </c>
    </row>
    <row r="2412" spans="1:12">
      <c r="A2412" s="7" t="s">
        <v>53</v>
      </c>
      <c r="B2412" s="21"/>
      <c r="C2412" s="21"/>
      <c r="D2412" s="47" t="s">
        <v>655</v>
      </c>
      <c r="E2412" s="47"/>
      <c r="F2412" s="47"/>
      <c r="G2412" s="47"/>
      <c r="H2412" s="21"/>
      <c r="I2412" s="21"/>
      <c r="J2412" s="21"/>
      <c r="K2412" s="21"/>
      <c r="L2412" s="21"/>
    </row>
    <row r="2413" spans="1:12" hidden="1">
      <c r="A2413" s="7" t="s">
        <v>55</v>
      </c>
    </row>
    <row r="2414" spans="1:12" hidden="1">
      <c r="A2414" s="7" t="s">
        <v>56</v>
      </c>
    </row>
    <row r="2415" spans="1:12" hidden="1">
      <c r="A2415" s="7" t="s">
        <v>57</v>
      </c>
    </row>
    <row r="2416" spans="1:12" hidden="1">
      <c r="A2416" s="7" t="s">
        <v>45</v>
      </c>
    </row>
    <row r="2417" spans="1:19">
      <c r="A2417" s="7">
        <v>5</v>
      </c>
      <c r="B2417" s="14" t="s">
        <v>671</v>
      </c>
      <c r="C2417" s="14"/>
      <c r="D2417" s="123" t="s">
        <v>672</v>
      </c>
      <c r="E2417" s="123"/>
      <c r="F2417" s="123"/>
      <c r="G2417" s="123"/>
      <c r="H2417" s="124"/>
      <c r="I2417" s="124"/>
      <c r="J2417" s="124"/>
      <c r="K2417" s="124"/>
      <c r="L2417" s="124"/>
      <c r="M2417" s="7"/>
    </row>
    <row r="2418" spans="1:19" ht="22.5" customHeight="1">
      <c r="A2418" s="7">
        <v>9</v>
      </c>
      <c r="B2418" s="16" t="s">
        <v>673</v>
      </c>
      <c r="C2418" s="16"/>
      <c r="D2418" s="45" t="s">
        <v>645</v>
      </c>
      <c r="E2418" s="46"/>
      <c r="F2418" s="46"/>
      <c r="G2418" s="46"/>
      <c r="H2418" s="116" t="s">
        <v>51</v>
      </c>
      <c r="I2418" s="117">
        <v>1</v>
      </c>
      <c r="J2418" s="118"/>
      <c r="K2418" s="18"/>
      <c r="L2418" s="19" t="str">
        <f>IF(AND(I2418= "",J2418= ""), 0, ROUND(ROUND(K2418, 2) * ROUND(IF(J2418="",I2418,J2418),  0), 2))</f>
        <v/>
      </c>
      <c r="M2418" s="7"/>
      <c r="O2418" s="20">
        <v>0.2</v>
      </c>
      <c r="S2418" s="7">
        <v>1906</v>
      </c>
    </row>
    <row r="2419" spans="1:19" hidden="1">
      <c r="A2419" s="7" t="s">
        <v>52</v>
      </c>
    </row>
    <row r="2420" spans="1:19" hidden="1">
      <c r="A2420" s="7" t="s">
        <v>52</v>
      </c>
    </row>
    <row r="2421" spans="1:19" hidden="1">
      <c r="A2421" s="7" t="s">
        <v>52</v>
      </c>
    </row>
    <row r="2422" spans="1:19" hidden="1">
      <c r="A2422" s="7" t="s">
        <v>52</v>
      </c>
    </row>
    <row r="2423" spans="1:19" hidden="1">
      <c r="A2423" s="7" t="s">
        <v>52</v>
      </c>
    </row>
    <row r="2424" spans="1:19" hidden="1">
      <c r="A2424" s="7" t="s">
        <v>52</v>
      </c>
    </row>
    <row r="2425" spans="1:19" hidden="1">
      <c r="A2425" s="7" t="s">
        <v>52</v>
      </c>
    </row>
    <row r="2426" spans="1:19" hidden="1">
      <c r="A2426" s="7" t="s">
        <v>52</v>
      </c>
    </row>
    <row r="2427" spans="1:19" hidden="1">
      <c r="A2427" s="7" t="s">
        <v>52</v>
      </c>
    </row>
    <row r="2428" spans="1:19">
      <c r="A2428" s="7" t="s">
        <v>53</v>
      </c>
      <c r="B2428" s="21"/>
      <c r="C2428" s="21"/>
      <c r="D2428" s="47" t="s">
        <v>124</v>
      </c>
      <c r="E2428" s="47"/>
      <c r="F2428" s="47"/>
      <c r="G2428" s="47"/>
      <c r="H2428" s="21"/>
      <c r="I2428" s="21"/>
      <c r="J2428" s="21"/>
      <c r="K2428" s="21"/>
      <c r="L2428" s="21"/>
    </row>
    <row r="2429" spans="1:19">
      <c r="A2429" s="7" t="s">
        <v>53</v>
      </c>
      <c r="B2429" s="21"/>
      <c r="C2429" s="21"/>
      <c r="D2429" s="47" t="s">
        <v>660</v>
      </c>
      <c r="E2429" s="47"/>
      <c r="F2429" s="47"/>
      <c r="G2429" s="47"/>
      <c r="H2429" s="21"/>
      <c r="I2429" s="21"/>
      <c r="J2429" s="21"/>
      <c r="K2429" s="21"/>
      <c r="L2429" s="21"/>
    </row>
    <row r="2430" spans="1:19" hidden="1">
      <c r="A2430" s="7" t="s">
        <v>55</v>
      </c>
    </row>
    <row r="2431" spans="1:19" hidden="1">
      <c r="A2431" s="7" t="s">
        <v>56</v>
      </c>
    </row>
    <row r="2432" spans="1:19" hidden="1">
      <c r="A2432" s="7" t="s">
        <v>57</v>
      </c>
    </row>
    <row r="2433" spans="1:19" ht="22.5" customHeight="1">
      <c r="A2433" s="7">
        <v>9</v>
      </c>
      <c r="B2433" s="16" t="s">
        <v>674</v>
      </c>
      <c r="C2433" s="16"/>
      <c r="D2433" s="45" t="s">
        <v>675</v>
      </c>
      <c r="E2433" s="46"/>
      <c r="F2433" s="46"/>
      <c r="G2433" s="46"/>
      <c r="H2433" s="116" t="s">
        <v>51</v>
      </c>
      <c r="I2433" s="117">
        <v>1</v>
      </c>
      <c r="J2433" s="118"/>
      <c r="K2433" s="18"/>
      <c r="L2433" s="19" t="str">
        <f>IF(AND(I2433= "",J2433= ""), 0, ROUND(ROUND(K2433, 2) * ROUND(IF(J2433="",I2433,J2433),  0), 2))</f>
        <v/>
      </c>
      <c r="M2433" s="7"/>
      <c r="O2433" s="20">
        <v>0.2</v>
      </c>
      <c r="S2433" s="7">
        <v>1906</v>
      </c>
    </row>
    <row r="2434" spans="1:19" hidden="1">
      <c r="A2434" s="7" t="s">
        <v>52</v>
      </c>
    </row>
    <row r="2435" spans="1:19" hidden="1">
      <c r="A2435" s="7" t="s">
        <v>52</v>
      </c>
    </row>
    <row r="2436" spans="1:19" hidden="1">
      <c r="A2436" s="7" t="s">
        <v>52</v>
      </c>
    </row>
    <row r="2437" spans="1:19" hidden="1">
      <c r="A2437" s="7" t="s">
        <v>52</v>
      </c>
    </row>
    <row r="2438" spans="1:19" hidden="1">
      <c r="A2438" s="7" t="s">
        <v>52</v>
      </c>
    </row>
    <row r="2439" spans="1:19" hidden="1">
      <c r="A2439" s="7" t="s">
        <v>52</v>
      </c>
    </row>
    <row r="2440" spans="1:19" hidden="1">
      <c r="A2440" s="7" t="s">
        <v>52</v>
      </c>
    </row>
    <row r="2441" spans="1:19" hidden="1">
      <c r="A2441" s="7" t="s">
        <v>52</v>
      </c>
    </row>
    <row r="2442" spans="1:19" hidden="1">
      <c r="A2442" s="7" t="s">
        <v>52</v>
      </c>
    </row>
    <row r="2443" spans="1:19">
      <c r="A2443" s="7" t="s">
        <v>53</v>
      </c>
      <c r="B2443" s="21"/>
      <c r="C2443" s="21"/>
      <c r="D2443" s="47" t="s">
        <v>124</v>
      </c>
      <c r="E2443" s="47"/>
      <c r="F2443" s="47"/>
      <c r="G2443" s="47"/>
      <c r="H2443" s="21"/>
      <c r="I2443" s="21"/>
      <c r="J2443" s="21"/>
      <c r="K2443" s="21"/>
      <c r="L2443" s="21"/>
    </row>
    <row r="2444" spans="1:19">
      <c r="A2444" s="7" t="s">
        <v>53</v>
      </c>
      <c r="B2444" s="21"/>
      <c r="C2444" s="21"/>
      <c r="D2444" s="47" t="s">
        <v>660</v>
      </c>
      <c r="E2444" s="47"/>
      <c r="F2444" s="47"/>
      <c r="G2444" s="47"/>
      <c r="H2444" s="21"/>
      <c r="I2444" s="21"/>
      <c r="J2444" s="21"/>
      <c r="K2444" s="21"/>
      <c r="L2444" s="21"/>
    </row>
    <row r="2445" spans="1:19" hidden="1">
      <c r="A2445" s="7" t="s">
        <v>55</v>
      </c>
    </row>
    <row r="2446" spans="1:19" hidden="1">
      <c r="A2446" s="7" t="s">
        <v>56</v>
      </c>
    </row>
    <row r="2447" spans="1:19" hidden="1">
      <c r="A2447" s="7" t="s">
        <v>57</v>
      </c>
    </row>
    <row r="2448" spans="1:19" ht="22.5" customHeight="1">
      <c r="A2448" s="7">
        <v>9</v>
      </c>
      <c r="B2448" s="16" t="s">
        <v>676</v>
      </c>
      <c r="C2448" s="16"/>
      <c r="D2448" s="45" t="s">
        <v>677</v>
      </c>
      <c r="E2448" s="46"/>
      <c r="F2448" s="46"/>
      <c r="G2448" s="46"/>
      <c r="H2448" s="116" t="s">
        <v>51</v>
      </c>
      <c r="I2448" s="117">
        <v>1</v>
      </c>
      <c r="J2448" s="118"/>
      <c r="K2448" s="18"/>
      <c r="L2448" s="19" t="str">
        <f>IF(AND(I2448= "",J2448= ""), 0, ROUND(ROUND(K2448, 2) * ROUND(IF(J2448="",I2448,J2448),  0), 2))</f>
        <v/>
      </c>
      <c r="M2448" s="7"/>
      <c r="O2448" s="20">
        <v>0.2</v>
      </c>
      <c r="S2448" s="7">
        <v>1906</v>
      </c>
    </row>
    <row r="2449" spans="1:19" hidden="1">
      <c r="A2449" s="7" t="s">
        <v>52</v>
      </c>
    </row>
    <row r="2450" spans="1:19" hidden="1">
      <c r="A2450" s="7" t="s">
        <v>52</v>
      </c>
    </row>
    <row r="2451" spans="1:19" hidden="1">
      <c r="A2451" s="7" t="s">
        <v>52</v>
      </c>
    </row>
    <row r="2452" spans="1:19" hidden="1">
      <c r="A2452" s="7" t="s">
        <v>52</v>
      </c>
    </row>
    <row r="2453" spans="1:19" hidden="1">
      <c r="A2453" s="7" t="s">
        <v>52</v>
      </c>
    </row>
    <row r="2454" spans="1:19" hidden="1">
      <c r="A2454" s="7" t="s">
        <v>52</v>
      </c>
    </row>
    <row r="2455" spans="1:19" hidden="1">
      <c r="A2455" s="7" t="s">
        <v>52</v>
      </c>
    </row>
    <row r="2456" spans="1:19" hidden="1">
      <c r="A2456" s="7" t="s">
        <v>52</v>
      </c>
    </row>
    <row r="2457" spans="1:19" hidden="1">
      <c r="A2457" s="7" t="s">
        <v>52</v>
      </c>
    </row>
    <row r="2458" spans="1:19">
      <c r="A2458" s="7" t="s">
        <v>53</v>
      </c>
      <c r="B2458" s="21"/>
      <c r="C2458" s="21"/>
      <c r="D2458" s="47" t="s">
        <v>124</v>
      </c>
      <c r="E2458" s="47"/>
      <c r="F2458" s="47"/>
      <c r="G2458" s="47"/>
      <c r="H2458" s="21"/>
      <c r="I2458" s="21"/>
      <c r="J2458" s="21"/>
      <c r="K2458" s="21"/>
      <c r="L2458" s="21"/>
    </row>
    <row r="2459" spans="1:19">
      <c r="A2459" s="7" t="s">
        <v>53</v>
      </c>
      <c r="B2459" s="21"/>
      <c r="C2459" s="21"/>
      <c r="D2459" s="47" t="s">
        <v>654</v>
      </c>
      <c r="E2459" s="47"/>
      <c r="F2459" s="47"/>
      <c r="G2459" s="47"/>
      <c r="H2459" s="21"/>
      <c r="I2459" s="21"/>
      <c r="J2459" s="21"/>
      <c r="K2459" s="21"/>
      <c r="L2459" s="21"/>
    </row>
    <row r="2460" spans="1:19" hidden="1">
      <c r="A2460" s="7" t="s">
        <v>55</v>
      </c>
    </row>
    <row r="2461" spans="1:19" hidden="1">
      <c r="A2461" s="7" t="s">
        <v>56</v>
      </c>
    </row>
    <row r="2462" spans="1:19" hidden="1">
      <c r="A2462" s="7" t="s">
        <v>57</v>
      </c>
    </row>
    <row r="2463" spans="1:19" ht="22.5" customHeight="1">
      <c r="A2463" s="7">
        <v>9</v>
      </c>
      <c r="B2463" s="16" t="s">
        <v>678</v>
      </c>
      <c r="C2463" s="16"/>
      <c r="D2463" s="45" t="s">
        <v>662</v>
      </c>
      <c r="E2463" s="46"/>
      <c r="F2463" s="46"/>
      <c r="G2463" s="46"/>
      <c r="H2463" s="116" t="s">
        <v>51</v>
      </c>
      <c r="I2463" s="117">
        <v>3</v>
      </c>
      <c r="J2463" s="118"/>
      <c r="K2463" s="18"/>
      <c r="L2463" s="19" t="str">
        <f>IF(AND(I2463= "",J2463= ""), 0, ROUND(ROUND(K2463, 2) * ROUND(IF(J2463="",I2463,J2463),  0), 2))</f>
        <v/>
      </c>
      <c r="M2463" s="7"/>
      <c r="O2463" s="20">
        <v>0.2</v>
      </c>
      <c r="S2463" s="7">
        <v>1906</v>
      </c>
    </row>
    <row r="2464" spans="1:19" hidden="1">
      <c r="A2464" s="7" t="s">
        <v>52</v>
      </c>
    </row>
    <row r="2465" spans="1:12" hidden="1">
      <c r="A2465" s="7" t="s">
        <v>52</v>
      </c>
    </row>
    <row r="2466" spans="1:12" hidden="1">
      <c r="A2466" s="7" t="s">
        <v>52</v>
      </c>
    </row>
    <row r="2467" spans="1:12" hidden="1">
      <c r="A2467" s="7" t="s">
        <v>52</v>
      </c>
    </row>
    <row r="2468" spans="1:12" hidden="1">
      <c r="A2468" s="7" t="s">
        <v>52</v>
      </c>
    </row>
    <row r="2469" spans="1:12" hidden="1">
      <c r="A2469" s="7" t="s">
        <v>52</v>
      </c>
    </row>
    <row r="2470" spans="1:12" hidden="1">
      <c r="A2470" s="7" t="s">
        <v>52</v>
      </c>
    </row>
    <row r="2471" spans="1:12" hidden="1">
      <c r="A2471" s="7" t="s">
        <v>52</v>
      </c>
    </row>
    <row r="2472" spans="1:12" hidden="1">
      <c r="A2472" s="7" t="s">
        <v>52</v>
      </c>
    </row>
    <row r="2473" spans="1:12">
      <c r="A2473" s="7" t="s">
        <v>53</v>
      </c>
      <c r="B2473" s="21"/>
      <c r="C2473" s="21"/>
      <c r="D2473" s="47" t="s">
        <v>124</v>
      </c>
      <c r="E2473" s="47"/>
      <c r="F2473" s="47"/>
      <c r="G2473" s="47"/>
      <c r="H2473" s="21"/>
      <c r="I2473" s="21"/>
      <c r="J2473" s="21"/>
      <c r="K2473" s="21"/>
      <c r="L2473" s="21"/>
    </row>
    <row r="2474" spans="1:12">
      <c r="A2474" s="7" t="s">
        <v>53</v>
      </c>
      <c r="B2474" s="21"/>
      <c r="C2474" s="21"/>
      <c r="D2474" s="47" t="s">
        <v>654</v>
      </c>
      <c r="E2474" s="47"/>
      <c r="F2474" s="47"/>
      <c r="G2474" s="47"/>
      <c r="H2474" s="21"/>
      <c r="I2474" s="21"/>
      <c r="J2474" s="21"/>
      <c r="K2474" s="21"/>
      <c r="L2474" s="21"/>
    </row>
    <row r="2475" spans="1:12" hidden="1">
      <c r="A2475" s="7" t="s">
        <v>55</v>
      </c>
    </row>
    <row r="2476" spans="1:12">
      <c r="A2476" s="7" t="s">
        <v>53</v>
      </c>
      <c r="B2476" s="21"/>
      <c r="C2476" s="21"/>
      <c r="D2476" s="47" t="s">
        <v>336</v>
      </c>
      <c r="E2476" s="47"/>
      <c r="F2476" s="47"/>
      <c r="G2476" s="47"/>
      <c r="H2476" s="21"/>
      <c r="I2476" s="21"/>
      <c r="J2476" s="21"/>
      <c r="K2476" s="21"/>
      <c r="L2476" s="21"/>
    </row>
    <row r="2477" spans="1:12" hidden="1">
      <c r="A2477" s="7" t="s">
        <v>55</v>
      </c>
    </row>
    <row r="2478" spans="1:12">
      <c r="A2478" s="7" t="s">
        <v>53</v>
      </c>
      <c r="B2478" s="21"/>
      <c r="C2478" s="21"/>
      <c r="D2478" s="47" t="s">
        <v>339</v>
      </c>
      <c r="E2478" s="47"/>
      <c r="F2478" s="47"/>
      <c r="G2478" s="47"/>
      <c r="H2478" s="21"/>
      <c r="I2478" s="21"/>
      <c r="J2478" s="21"/>
      <c r="K2478" s="21"/>
      <c r="L2478" s="21"/>
    </row>
    <row r="2479" spans="1:12" hidden="1">
      <c r="A2479" s="7" t="s">
        <v>55</v>
      </c>
    </row>
    <row r="2480" spans="1:12" hidden="1">
      <c r="A2480" s="7" t="s">
        <v>56</v>
      </c>
    </row>
    <row r="2481" spans="1:19" hidden="1">
      <c r="A2481" s="7" t="s">
        <v>57</v>
      </c>
    </row>
    <row r="2482" spans="1:19" ht="22.5" customHeight="1">
      <c r="A2482" s="7">
        <v>9</v>
      </c>
      <c r="B2482" s="16" t="s">
        <v>679</v>
      </c>
      <c r="C2482" s="16"/>
      <c r="D2482" s="45" t="s">
        <v>664</v>
      </c>
      <c r="E2482" s="46"/>
      <c r="F2482" s="46"/>
      <c r="G2482" s="46"/>
      <c r="H2482" s="116" t="s">
        <v>51</v>
      </c>
      <c r="I2482" s="117">
        <v>1</v>
      </c>
      <c r="J2482" s="118"/>
      <c r="K2482" s="18"/>
      <c r="L2482" s="19" t="str">
        <f>IF(AND(I2482= "",J2482= ""), 0, ROUND(ROUND(K2482, 2) * ROUND(IF(J2482="",I2482,J2482),  0), 2))</f>
        <v/>
      </c>
      <c r="M2482" s="7"/>
      <c r="O2482" s="20">
        <v>0.2</v>
      </c>
      <c r="S2482" s="7">
        <v>1906</v>
      </c>
    </row>
    <row r="2483" spans="1:19" hidden="1">
      <c r="A2483" s="7" t="s">
        <v>52</v>
      </c>
    </row>
    <row r="2484" spans="1:19" hidden="1">
      <c r="A2484" s="7" t="s">
        <v>52</v>
      </c>
    </row>
    <row r="2485" spans="1:19" hidden="1">
      <c r="A2485" s="7" t="s">
        <v>52</v>
      </c>
    </row>
    <row r="2486" spans="1:19" hidden="1">
      <c r="A2486" s="7" t="s">
        <v>52</v>
      </c>
    </row>
    <row r="2487" spans="1:19" hidden="1">
      <c r="A2487" s="7" t="s">
        <v>52</v>
      </c>
    </row>
    <row r="2488" spans="1:19" hidden="1">
      <c r="A2488" s="7" t="s">
        <v>52</v>
      </c>
    </row>
    <row r="2489" spans="1:19" hidden="1">
      <c r="A2489" s="7" t="s">
        <v>52</v>
      </c>
    </row>
    <row r="2490" spans="1:19" hidden="1">
      <c r="A2490" s="7" t="s">
        <v>52</v>
      </c>
    </row>
    <row r="2491" spans="1:19" hidden="1">
      <c r="A2491" s="7" t="s">
        <v>52</v>
      </c>
    </row>
    <row r="2492" spans="1:19">
      <c r="A2492" s="7" t="s">
        <v>53</v>
      </c>
      <c r="B2492" s="21"/>
      <c r="C2492" s="21"/>
      <c r="D2492" s="47" t="s">
        <v>124</v>
      </c>
      <c r="E2492" s="47"/>
      <c r="F2492" s="47"/>
      <c r="G2492" s="47"/>
      <c r="H2492" s="21"/>
      <c r="I2492" s="21"/>
      <c r="J2492" s="21"/>
      <c r="K2492" s="21"/>
      <c r="L2492" s="21"/>
    </row>
    <row r="2493" spans="1:19">
      <c r="A2493" s="7" t="s">
        <v>53</v>
      </c>
      <c r="B2493" s="21"/>
      <c r="C2493" s="21"/>
      <c r="D2493" s="47" t="s">
        <v>654</v>
      </c>
      <c r="E2493" s="47"/>
      <c r="F2493" s="47"/>
      <c r="G2493" s="47"/>
      <c r="H2493" s="21"/>
      <c r="I2493" s="21"/>
      <c r="J2493" s="21"/>
      <c r="K2493" s="21"/>
      <c r="L2493" s="21"/>
    </row>
    <row r="2494" spans="1:19" hidden="1">
      <c r="A2494" s="7" t="s">
        <v>55</v>
      </c>
    </row>
    <row r="2495" spans="1:19" hidden="1">
      <c r="A2495" s="7" t="s">
        <v>56</v>
      </c>
    </row>
    <row r="2496" spans="1:19" hidden="1">
      <c r="A2496" s="7" t="s">
        <v>57</v>
      </c>
    </row>
    <row r="2497" spans="1:19" ht="22.5" customHeight="1">
      <c r="A2497" s="7">
        <v>9</v>
      </c>
      <c r="B2497" s="16" t="s">
        <v>680</v>
      </c>
      <c r="C2497" s="16"/>
      <c r="D2497" s="45" t="s">
        <v>681</v>
      </c>
      <c r="E2497" s="46"/>
      <c r="F2497" s="46"/>
      <c r="G2497" s="46"/>
      <c r="H2497" s="116" t="s">
        <v>51</v>
      </c>
      <c r="I2497" s="117">
        <v>1</v>
      </c>
      <c r="J2497" s="118"/>
      <c r="K2497" s="18"/>
      <c r="L2497" s="19" t="str">
        <f>IF(AND(I2497= "",J2497= ""), 0, ROUND(ROUND(K2497, 2) * ROUND(IF(J2497="",I2497,J2497),  0), 2))</f>
        <v/>
      </c>
      <c r="M2497" s="7"/>
      <c r="O2497" s="20">
        <v>0.2</v>
      </c>
      <c r="S2497" s="7">
        <v>1906</v>
      </c>
    </row>
    <row r="2498" spans="1:19" hidden="1">
      <c r="A2498" s="7" t="s">
        <v>52</v>
      </c>
    </row>
    <row r="2499" spans="1:19" hidden="1">
      <c r="A2499" s="7" t="s">
        <v>52</v>
      </c>
    </row>
    <row r="2500" spans="1:19" hidden="1">
      <c r="A2500" s="7" t="s">
        <v>52</v>
      </c>
    </row>
    <row r="2501" spans="1:19" hidden="1">
      <c r="A2501" s="7" t="s">
        <v>52</v>
      </c>
    </row>
    <row r="2502" spans="1:19" hidden="1">
      <c r="A2502" s="7" t="s">
        <v>52</v>
      </c>
    </row>
    <row r="2503" spans="1:19" hidden="1">
      <c r="A2503" s="7" t="s">
        <v>52</v>
      </c>
    </row>
    <row r="2504" spans="1:19" hidden="1">
      <c r="A2504" s="7" t="s">
        <v>52</v>
      </c>
    </row>
    <row r="2505" spans="1:19" hidden="1">
      <c r="A2505" s="7" t="s">
        <v>52</v>
      </c>
    </row>
    <row r="2506" spans="1:19" hidden="1">
      <c r="A2506" s="7" t="s">
        <v>52</v>
      </c>
    </row>
    <row r="2507" spans="1:19">
      <c r="A2507" s="7" t="s">
        <v>53</v>
      </c>
      <c r="B2507" s="21"/>
      <c r="C2507" s="21"/>
      <c r="D2507" s="47" t="s">
        <v>124</v>
      </c>
      <c r="E2507" s="47"/>
      <c r="F2507" s="47"/>
      <c r="G2507" s="47"/>
      <c r="H2507" s="21"/>
      <c r="I2507" s="21"/>
      <c r="J2507" s="21"/>
      <c r="K2507" s="21"/>
      <c r="L2507" s="21"/>
    </row>
    <row r="2508" spans="1:19">
      <c r="A2508" s="7" t="s">
        <v>53</v>
      </c>
      <c r="B2508" s="21"/>
      <c r="C2508" s="21"/>
      <c r="D2508" s="47" t="s">
        <v>654</v>
      </c>
      <c r="E2508" s="47"/>
      <c r="F2508" s="47"/>
      <c r="G2508" s="47"/>
      <c r="H2508" s="21"/>
      <c r="I2508" s="21"/>
      <c r="J2508" s="21"/>
      <c r="K2508" s="21"/>
      <c r="L2508" s="21"/>
    </row>
    <row r="2509" spans="1:19" hidden="1">
      <c r="A2509" s="7" t="s">
        <v>55</v>
      </c>
    </row>
    <row r="2510" spans="1:19" hidden="1">
      <c r="A2510" s="7" t="s">
        <v>56</v>
      </c>
    </row>
    <row r="2511" spans="1:19" hidden="1">
      <c r="A2511" s="7" t="s">
        <v>57</v>
      </c>
    </row>
    <row r="2512" spans="1:19" ht="22.5" customHeight="1">
      <c r="A2512" s="7">
        <v>9</v>
      </c>
      <c r="B2512" s="16" t="s">
        <v>682</v>
      </c>
      <c r="C2512" s="16"/>
      <c r="D2512" s="45" t="s">
        <v>683</v>
      </c>
      <c r="E2512" s="46"/>
      <c r="F2512" s="46"/>
      <c r="G2512" s="46"/>
      <c r="H2512" s="116" t="s">
        <v>51</v>
      </c>
      <c r="I2512" s="117">
        <v>1</v>
      </c>
      <c r="J2512" s="118"/>
      <c r="K2512" s="18"/>
      <c r="L2512" s="19" t="str">
        <f>IF(AND(I2512= "",J2512= ""), 0, ROUND(ROUND(K2512, 2) * ROUND(IF(J2512="",I2512,J2512),  0), 2))</f>
        <v/>
      </c>
      <c r="M2512" s="7"/>
      <c r="O2512" s="20">
        <v>0.2</v>
      </c>
      <c r="S2512" s="7">
        <v>1906</v>
      </c>
    </row>
    <row r="2513" spans="1:19" hidden="1">
      <c r="A2513" s="7" t="s">
        <v>52</v>
      </c>
    </row>
    <row r="2514" spans="1:19" hidden="1">
      <c r="A2514" s="7" t="s">
        <v>52</v>
      </c>
    </row>
    <row r="2515" spans="1:19" hidden="1">
      <c r="A2515" s="7" t="s">
        <v>52</v>
      </c>
    </row>
    <row r="2516" spans="1:19" hidden="1">
      <c r="A2516" s="7" t="s">
        <v>52</v>
      </c>
    </row>
    <row r="2517" spans="1:19" hidden="1">
      <c r="A2517" s="7" t="s">
        <v>52</v>
      </c>
    </row>
    <row r="2518" spans="1:19" hidden="1">
      <c r="A2518" s="7" t="s">
        <v>52</v>
      </c>
    </row>
    <row r="2519" spans="1:19" hidden="1">
      <c r="A2519" s="7" t="s">
        <v>52</v>
      </c>
    </row>
    <row r="2520" spans="1:19" hidden="1">
      <c r="A2520" s="7" t="s">
        <v>52</v>
      </c>
    </row>
    <row r="2521" spans="1:19" hidden="1">
      <c r="A2521" s="7" t="s">
        <v>52</v>
      </c>
    </row>
    <row r="2522" spans="1:19">
      <c r="A2522" s="7" t="s">
        <v>53</v>
      </c>
      <c r="B2522" s="21"/>
      <c r="C2522" s="21"/>
      <c r="D2522" s="47" t="s">
        <v>124</v>
      </c>
      <c r="E2522" s="47"/>
      <c r="F2522" s="47"/>
      <c r="G2522" s="47"/>
      <c r="H2522" s="21"/>
      <c r="I2522" s="21"/>
      <c r="J2522" s="21"/>
      <c r="K2522" s="21"/>
      <c r="L2522" s="21"/>
    </row>
    <row r="2523" spans="1:19">
      <c r="A2523" s="7" t="s">
        <v>53</v>
      </c>
      <c r="B2523" s="21"/>
      <c r="C2523" s="21"/>
      <c r="D2523" s="47" t="s">
        <v>658</v>
      </c>
      <c r="E2523" s="47"/>
      <c r="F2523" s="47"/>
      <c r="G2523" s="47"/>
      <c r="H2523" s="21"/>
      <c r="I2523" s="21"/>
      <c r="J2523" s="21"/>
      <c r="K2523" s="21"/>
      <c r="L2523" s="21"/>
    </row>
    <row r="2524" spans="1:19" hidden="1">
      <c r="A2524" s="7" t="s">
        <v>55</v>
      </c>
    </row>
    <row r="2525" spans="1:19" hidden="1">
      <c r="A2525" s="7" t="s">
        <v>56</v>
      </c>
    </row>
    <row r="2526" spans="1:19" hidden="1">
      <c r="A2526" s="7" t="s">
        <v>57</v>
      </c>
    </row>
    <row r="2527" spans="1:19" ht="22.5" customHeight="1">
      <c r="A2527" s="7">
        <v>9</v>
      </c>
      <c r="B2527" s="16" t="s">
        <v>684</v>
      </c>
      <c r="C2527" s="16"/>
      <c r="D2527" s="45" t="s">
        <v>685</v>
      </c>
      <c r="E2527" s="46"/>
      <c r="F2527" s="46"/>
      <c r="G2527" s="46"/>
      <c r="H2527" s="116" t="s">
        <v>51</v>
      </c>
      <c r="I2527" s="117">
        <v>3</v>
      </c>
      <c r="J2527" s="118"/>
      <c r="K2527" s="18"/>
      <c r="L2527" s="19" t="str">
        <f>IF(AND(I2527= "",J2527= ""), 0, ROUND(ROUND(K2527, 2) * ROUND(IF(J2527="",I2527,J2527),  0), 2))</f>
        <v/>
      </c>
      <c r="M2527" s="7"/>
      <c r="O2527" s="20">
        <v>0.2</v>
      </c>
      <c r="S2527" s="7">
        <v>1906</v>
      </c>
    </row>
    <row r="2528" spans="1:19" hidden="1">
      <c r="A2528" s="7" t="s">
        <v>52</v>
      </c>
    </row>
    <row r="2529" spans="1:12" hidden="1">
      <c r="A2529" s="7" t="s">
        <v>52</v>
      </c>
    </row>
    <row r="2530" spans="1:12" hidden="1">
      <c r="A2530" s="7" t="s">
        <v>52</v>
      </c>
    </row>
    <row r="2531" spans="1:12" hidden="1">
      <c r="A2531" s="7" t="s">
        <v>52</v>
      </c>
    </row>
    <row r="2532" spans="1:12" hidden="1">
      <c r="A2532" s="7" t="s">
        <v>52</v>
      </c>
    </row>
    <row r="2533" spans="1:12" hidden="1">
      <c r="A2533" s="7" t="s">
        <v>52</v>
      </c>
    </row>
    <row r="2534" spans="1:12" hidden="1">
      <c r="A2534" s="7" t="s">
        <v>52</v>
      </c>
    </row>
    <row r="2535" spans="1:12" hidden="1">
      <c r="A2535" s="7" t="s">
        <v>52</v>
      </c>
    </row>
    <row r="2536" spans="1:12" hidden="1">
      <c r="A2536" s="7" t="s">
        <v>52</v>
      </c>
    </row>
    <row r="2537" spans="1:12">
      <c r="A2537" s="7" t="s">
        <v>53</v>
      </c>
      <c r="B2537" s="21"/>
      <c r="C2537" s="21"/>
      <c r="D2537" s="47" t="s">
        <v>124</v>
      </c>
      <c r="E2537" s="47"/>
      <c r="F2537" s="47"/>
      <c r="G2537" s="47"/>
      <c r="H2537" s="21"/>
      <c r="I2537" s="21"/>
      <c r="J2537" s="21"/>
      <c r="K2537" s="21"/>
      <c r="L2537" s="21"/>
    </row>
    <row r="2538" spans="1:12">
      <c r="A2538" s="7" t="s">
        <v>53</v>
      </c>
      <c r="B2538" s="21"/>
      <c r="C2538" s="21"/>
      <c r="D2538" s="47" t="s">
        <v>654</v>
      </c>
      <c r="E2538" s="47"/>
      <c r="F2538" s="47"/>
      <c r="G2538" s="47"/>
      <c r="H2538" s="21"/>
      <c r="I2538" s="21"/>
      <c r="J2538" s="21"/>
      <c r="K2538" s="21"/>
      <c r="L2538" s="21"/>
    </row>
    <row r="2539" spans="1:12" hidden="1">
      <c r="A2539" s="7" t="s">
        <v>55</v>
      </c>
    </row>
    <row r="2540" spans="1:12">
      <c r="A2540" s="7" t="s">
        <v>53</v>
      </c>
      <c r="B2540" s="21"/>
      <c r="C2540" s="21"/>
      <c r="D2540" s="47" t="s">
        <v>336</v>
      </c>
      <c r="E2540" s="47"/>
      <c r="F2540" s="47"/>
      <c r="G2540" s="47"/>
      <c r="H2540" s="21"/>
      <c r="I2540" s="21"/>
      <c r="J2540" s="21"/>
      <c r="K2540" s="21"/>
      <c r="L2540" s="21"/>
    </row>
    <row r="2541" spans="1:12" hidden="1">
      <c r="A2541" s="7" t="s">
        <v>55</v>
      </c>
    </row>
    <row r="2542" spans="1:12">
      <c r="A2542" s="7" t="s">
        <v>53</v>
      </c>
      <c r="B2542" s="21"/>
      <c r="C2542" s="21"/>
      <c r="D2542" s="47" t="s">
        <v>339</v>
      </c>
      <c r="E2542" s="47"/>
      <c r="F2542" s="47"/>
      <c r="G2542" s="47"/>
      <c r="H2542" s="21"/>
      <c r="I2542" s="21"/>
      <c r="J2542" s="21"/>
      <c r="K2542" s="21"/>
      <c r="L2542" s="21"/>
    </row>
    <row r="2543" spans="1:12" hidden="1">
      <c r="A2543" s="7" t="s">
        <v>55</v>
      </c>
    </row>
    <row r="2544" spans="1:12" hidden="1">
      <c r="A2544" s="7" t="s">
        <v>56</v>
      </c>
    </row>
    <row r="2545" spans="1:19" hidden="1">
      <c r="A2545" s="7" t="s">
        <v>57</v>
      </c>
    </row>
    <row r="2546" spans="1:19" ht="22.5" customHeight="1">
      <c r="A2546" s="7">
        <v>9</v>
      </c>
      <c r="B2546" s="16" t="s">
        <v>686</v>
      </c>
      <c r="C2546" s="16"/>
      <c r="D2546" s="45" t="s">
        <v>666</v>
      </c>
      <c r="E2546" s="46"/>
      <c r="F2546" s="46"/>
      <c r="G2546" s="46"/>
      <c r="H2546" s="116" t="s">
        <v>51</v>
      </c>
      <c r="I2546" s="117">
        <v>2</v>
      </c>
      <c r="J2546" s="118"/>
      <c r="K2546" s="18"/>
      <c r="L2546" s="19" t="str">
        <f>IF(AND(I2546= "",J2546= ""), 0, ROUND(ROUND(K2546, 2) * ROUND(IF(J2546="",I2546,J2546),  0), 2))</f>
        <v/>
      </c>
      <c r="M2546" s="7"/>
      <c r="O2546" s="20">
        <v>0.2</v>
      </c>
      <c r="S2546" s="7">
        <v>1906</v>
      </c>
    </row>
    <row r="2547" spans="1:19" hidden="1">
      <c r="A2547" s="7" t="s">
        <v>52</v>
      </c>
    </row>
    <row r="2548" spans="1:19" hidden="1">
      <c r="A2548" s="7" t="s">
        <v>52</v>
      </c>
    </row>
    <row r="2549" spans="1:19" hidden="1">
      <c r="A2549" s="7" t="s">
        <v>52</v>
      </c>
    </row>
    <row r="2550" spans="1:19" hidden="1">
      <c r="A2550" s="7" t="s">
        <v>52</v>
      </c>
    </row>
    <row r="2551" spans="1:19" hidden="1">
      <c r="A2551" s="7" t="s">
        <v>52</v>
      </c>
    </row>
    <row r="2552" spans="1:19" hidden="1">
      <c r="A2552" s="7" t="s">
        <v>52</v>
      </c>
    </row>
    <row r="2553" spans="1:19" hidden="1">
      <c r="A2553" s="7" t="s">
        <v>52</v>
      </c>
    </row>
    <row r="2554" spans="1:19" hidden="1">
      <c r="A2554" s="7" t="s">
        <v>52</v>
      </c>
    </row>
    <row r="2555" spans="1:19">
      <c r="A2555" s="7" t="s">
        <v>53</v>
      </c>
      <c r="B2555" s="21"/>
      <c r="C2555" s="21"/>
      <c r="D2555" s="47" t="s">
        <v>124</v>
      </c>
      <c r="E2555" s="47"/>
      <c r="F2555" s="47"/>
      <c r="G2555" s="47"/>
      <c r="H2555" s="21"/>
      <c r="I2555" s="21"/>
      <c r="J2555" s="21"/>
      <c r="K2555" s="21"/>
      <c r="L2555" s="21"/>
    </row>
    <row r="2556" spans="1:19">
      <c r="A2556" s="7" t="s">
        <v>53</v>
      </c>
      <c r="B2556" s="21"/>
      <c r="C2556" s="21"/>
      <c r="D2556" s="47" t="s">
        <v>687</v>
      </c>
      <c r="E2556" s="47"/>
      <c r="F2556" s="47"/>
      <c r="G2556" s="47"/>
      <c r="H2556" s="21"/>
      <c r="I2556" s="21"/>
      <c r="J2556" s="21"/>
      <c r="K2556" s="21"/>
      <c r="L2556" s="21"/>
    </row>
    <row r="2557" spans="1:19" hidden="1">
      <c r="A2557" s="7" t="s">
        <v>55</v>
      </c>
    </row>
    <row r="2558" spans="1:19" hidden="1">
      <c r="A2558" s="7" t="s">
        <v>56</v>
      </c>
    </row>
    <row r="2559" spans="1:19" hidden="1">
      <c r="A2559" s="7" t="s">
        <v>57</v>
      </c>
    </row>
    <row r="2560" spans="1:19" hidden="1">
      <c r="A2560" s="7" t="s">
        <v>45</v>
      </c>
    </row>
    <row r="2561" spans="1:19">
      <c r="A2561" s="7">
        <v>5</v>
      </c>
      <c r="B2561" s="14" t="s">
        <v>688</v>
      </c>
      <c r="C2561" s="14"/>
      <c r="D2561" s="123" t="s">
        <v>689</v>
      </c>
      <c r="E2561" s="123"/>
      <c r="F2561" s="123"/>
      <c r="G2561" s="123"/>
      <c r="H2561" s="124"/>
      <c r="I2561" s="124"/>
      <c r="J2561" s="124"/>
      <c r="K2561" s="124"/>
      <c r="L2561" s="124"/>
      <c r="M2561" s="7"/>
    </row>
    <row r="2562" spans="1:19">
      <c r="A2562" s="7">
        <v>9</v>
      </c>
      <c r="B2562" s="16" t="s">
        <v>690</v>
      </c>
      <c r="C2562" s="16"/>
      <c r="D2562" s="45" t="s">
        <v>691</v>
      </c>
      <c r="E2562" s="46"/>
      <c r="F2562" s="46"/>
      <c r="G2562" s="46"/>
      <c r="H2562" s="116" t="s">
        <v>84</v>
      </c>
      <c r="I2562" s="119">
        <v>2</v>
      </c>
      <c r="J2562" s="120"/>
      <c r="K2562" s="18"/>
      <c r="L2562" s="19" t="str">
        <f>IF(AND(I2562= "",J2562= ""), 0, ROUND(ROUND(K2562, 2) * ROUND(IF(J2562="",I2562,J2562),  2), 2))</f>
        <v/>
      </c>
      <c r="M2562" s="7"/>
      <c r="O2562" s="20">
        <v>0.2</v>
      </c>
      <c r="S2562" s="7">
        <v>1906</v>
      </c>
    </row>
    <row r="2563" spans="1:19" hidden="1">
      <c r="A2563" s="7" t="s">
        <v>52</v>
      </c>
    </row>
    <row r="2564" spans="1:19" hidden="1">
      <c r="A2564" s="7" t="s">
        <v>52</v>
      </c>
    </row>
    <row r="2565" spans="1:19">
      <c r="A2565" s="7" t="s">
        <v>53</v>
      </c>
      <c r="B2565" s="21"/>
      <c r="C2565" s="21"/>
      <c r="D2565" s="47" t="s">
        <v>124</v>
      </c>
      <c r="E2565" s="47"/>
      <c r="F2565" s="47"/>
      <c r="G2565" s="47"/>
      <c r="H2565" s="21"/>
      <c r="I2565" s="21"/>
      <c r="J2565" s="21"/>
      <c r="K2565" s="21"/>
      <c r="L2565" s="21"/>
    </row>
    <row r="2566" spans="1:19">
      <c r="A2566" s="7" t="s">
        <v>53</v>
      </c>
      <c r="B2566" s="21"/>
      <c r="C2566" s="21"/>
      <c r="D2566" s="47" t="s">
        <v>290</v>
      </c>
      <c r="E2566" s="47"/>
      <c r="F2566" s="47"/>
      <c r="G2566" s="47"/>
      <c r="H2566" s="21"/>
      <c r="I2566" s="21"/>
      <c r="J2566" s="21"/>
      <c r="K2566" s="21"/>
      <c r="L2566" s="21"/>
    </row>
    <row r="2567" spans="1:19" hidden="1">
      <c r="A2567" s="7" t="s">
        <v>55</v>
      </c>
    </row>
    <row r="2568" spans="1:19" hidden="1">
      <c r="A2568" s="7" t="s">
        <v>56</v>
      </c>
    </row>
    <row r="2569" spans="1:19" hidden="1">
      <c r="A2569" s="7" t="s">
        <v>57</v>
      </c>
    </row>
    <row r="2570" spans="1:19">
      <c r="A2570" s="7">
        <v>9</v>
      </c>
      <c r="B2570" s="16" t="s">
        <v>692</v>
      </c>
      <c r="C2570" s="16"/>
      <c r="D2570" s="45" t="s">
        <v>693</v>
      </c>
      <c r="E2570" s="46"/>
      <c r="F2570" s="46"/>
      <c r="G2570" s="46"/>
      <c r="H2570" s="116" t="s">
        <v>51</v>
      </c>
      <c r="I2570" s="117">
        <v>2</v>
      </c>
      <c r="J2570" s="118"/>
      <c r="K2570" s="18"/>
      <c r="L2570" s="19" t="str">
        <f>IF(AND(I2570= "",J2570= ""), 0, ROUND(ROUND(K2570, 2) * ROUND(IF(J2570="",I2570,J2570),  0), 2))</f>
        <v/>
      </c>
      <c r="M2570" s="7"/>
      <c r="O2570" s="20">
        <v>0.2</v>
      </c>
      <c r="S2570" s="7">
        <v>1906</v>
      </c>
    </row>
    <row r="2571" spans="1:19" hidden="1">
      <c r="A2571" s="7" t="s">
        <v>52</v>
      </c>
    </row>
    <row r="2572" spans="1:19" hidden="1">
      <c r="A2572" s="7" t="s">
        <v>52</v>
      </c>
    </row>
    <row r="2573" spans="1:19" hidden="1">
      <c r="A2573" s="7" t="s">
        <v>52</v>
      </c>
    </row>
    <row r="2574" spans="1:19">
      <c r="A2574" s="7" t="s">
        <v>53</v>
      </c>
      <c r="B2574" s="21"/>
      <c r="C2574" s="21"/>
      <c r="D2574" s="47" t="s">
        <v>124</v>
      </c>
      <c r="E2574" s="47"/>
      <c r="F2574" s="47"/>
      <c r="G2574" s="47"/>
      <c r="H2574" s="21"/>
      <c r="I2574" s="21"/>
      <c r="J2574" s="21"/>
      <c r="K2574" s="21"/>
      <c r="L2574" s="21"/>
    </row>
    <row r="2575" spans="1:19">
      <c r="A2575" s="7" t="s">
        <v>53</v>
      </c>
      <c r="B2575" s="21"/>
      <c r="C2575" s="21"/>
      <c r="D2575" s="47" t="s">
        <v>687</v>
      </c>
      <c r="E2575" s="47"/>
      <c r="F2575" s="47"/>
      <c r="G2575" s="47"/>
      <c r="H2575" s="21"/>
      <c r="I2575" s="21"/>
      <c r="J2575" s="21"/>
      <c r="K2575" s="21"/>
      <c r="L2575" s="21"/>
    </row>
    <row r="2576" spans="1:19" hidden="1">
      <c r="A2576" s="7" t="s">
        <v>55</v>
      </c>
    </row>
    <row r="2577" spans="1:19" hidden="1">
      <c r="A2577" s="7" t="s">
        <v>56</v>
      </c>
    </row>
    <row r="2578" spans="1:19" hidden="1">
      <c r="A2578" s="7" t="s">
        <v>57</v>
      </c>
    </row>
    <row r="2579" spans="1:19" ht="22.5" customHeight="1">
      <c r="A2579" s="7">
        <v>9</v>
      </c>
      <c r="B2579" s="16" t="s">
        <v>694</v>
      </c>
      <c r="C2579" s="16"/>
      <c r="D2579" s="45" t="s">
        <v>695</v>
      </c>
      <c r="E2579" s="46"/>
      <c r="F2579" s="46"/>
      <c r="G2579" s="46"/>
      <c r="H2579" s="116" t="s">
        <v>51</v>
      </c>
      <c r="I2579" s="117">
        <v>4</v>
      </c>
      <c r="J2579" s="118"/>
      <c r="K2579" s="18"/>
      <c r="L2579" s="19" t="str">
        <f>IF(AND(I2579= "",J2579= ""), 0, ROUND(ROUND(K2579, 2) * ROUND(IF(J2579="",I2579,J2579),  0), 2))</f>
        <v/>
      </c>
      <c r="M2579" s="7"/>
      <c r="O2579" s="20">
        <v>0.2</v>
      </c>
      <c r="S2579" s="7">
        <v>1906</v>
      </c>
    </row>
    <row r="2580" spans="1:19" hidden="1">
      <c r="A2580" s="7" t="s">
        <v>52</v>
      </c>
    </row>
    <row r="2581" spans="1:19" hidden="1">
      <c r="A2581" s="7" t="s">
        <v>52</v>
      </c>
    </row>
    <row r="2582" spans="1:19" hidden="1">
      <c r="A2582" s="7" t="s">
        <v>52</v>
      </c>
    </row>
    <row r="2583" spans="1:19" hidden="1">
      <c r="A2583" s="7" t="s">
        <v>52</v>
      </c>
    </row>
    <row r="2584" spans="1:19" hidden="1">
      <c r="A2584" s="7" t="s">
        <v>52</v>
      </c>
    </row>
    <row r="2585" spans="1:19" hidden="1">
      <c r="A2585" s="7" t="s">
        <v>52</v>
      </c>
    </row>
    <row r="2586" spans="1:19" hidden="1">
      <c r="A2586" s="7" t="s">
        <v>52</v>
      </c>
    </row>
    <row r="2587" spans="1:19" hidden="1">
      <c r="A2587" s="7" t="s">
        <v>52</v>
      </c>
    </row>
    <row r="2588" spans="1:19">
      <c r="A2588" s="7" t="s">
        <v>53</v>
      </c>
      <c r="B2588" s="21"/>
      <c r="C2588" s="21"/>
      <c r="D2588" s="47" t="s">
        <v>124</v>
      </c>
      <c r="E2588" s="47"/>
      <c r="F2588" s="47"/>
      <c r="G2588" s="47"/>
      <c r="H2588" s="21"/>
      <c r="I2588" s="21"/>
      <c r="J2588" s="21"/>
      <c r="K2588" s="21"/>
      <c r="L2588" s="21"/>
    </row>
    <row r="2589" spans="1:19">
      <c r="A2589" s="7" t="s">
        <v>53</v>
      </c>
      <c r="B2589" s="21"/>
      <c r="C2589" s="21"/>
      <c r="D2589" s="47" t="s">
        <v>349</v>
      </c>
      <c r="E2589" s="47"/>
      <c r="F2589" s="47"/>
      <c r="G2589" s="47"/>
      <c r="H2589" s="21"/>
      <c r="I2589" s="21"/>
      <c r="J2589" s="21"/>
      <c r="K2589" s="21"/>
      <c r="L2589" s="21"/>
    </row>
    <row r="2590" spans="1:19" hidden="1">
      <c r="A2590" s="7" t="s">
        <v>55</v>
      </c>
    </row>
    <row r="2591" spans="1:19">
      <c r="A2591" s="7" t="s">
        <v>53</v>
      </c>
      <c r="B2591" s="21"/>
      <c r="C2591" s="21"/>
      <c r="D2591" s="47" t="s">
        <v>333</v>
      </c>
      <c r="E2591" s="47"/>
      <c r="F2591" s="47"/>
      <c r="G2591" s="47"/>
      <c r="H2591" s="21"/>
      <c r="I2591" s="21"/>
      <c r="J2591" s="21"/>
      <c r="K2591" s="21"/>
      <c r="L2591" s="21"/>
    </row>
    <row r="2592" spans="1:19" hidden="1">
      <c r="A2592" s="7" t="s">
        <v>55</v>
      </c>
    </row>
    <row r="2593" spans="1:19">
      <c r="A2593" s="7" t="s">
        <v>53</v>
      </c>
      <c r="B2593" s="21"/>
      <c r="C2593" s="21"/>
      <c r="D2593" s="47" t="s">
        <v>336</v>
      </c>
      <c r="E2593" s="47"/>
      <c r="F2593" s="47"/>
      <c r="G2593" s="47"/>
      <c r="H2593" s="21"/>
      <c r="I2593" s="21"/>
      <c r="J2593" s="21"/>
      <c r="K2593" s="21"/>
      <c r="L2593" s="21"/>
    </row>
    <row r="2594" spans="1:19" hidden="1">
      <c r="A2594" s="7" t="s">
        <v>55</v>
      </c>
    </row>
    <row r="2595" spans="1:19">
      <c r="A2595" s="7" t="s">
        <v>53</v>
      </c>
      <c r="B2595" s="21"/>
      <c r="C2595" s="21"/>
      <c r="D2595" s="47" t="s">
        <v>339</v>
      </c>
      <c r="E2595" s="47"/>
      <c r="F2595" s="47"/>
      <c r="G2595" s="47"/>
      <c r="H2595" s="21"/>
      <c r="I2595" s="21"/>
      <c r="J2595" s="21"/>
      <c r="K2595" s="21"/>
      <c r="L2595" s="21"/>
    </row>
    <row r="2596" spans="1:19" hidden="1">
      <c r="A2596" s="7" t="s">
        <v>55</v>
      </c>
    </row>
    <row r="2597" spans="1:19" hidden="1">
      <c r="A2597" s="7" t="s">
        <v>56</v>
      </c>
    </row>
    <row r="2598" spans="1:19" hidden="1">
      <c r="A2598" s="7" t="s">
        <v>57</v>
      </c>
    </row>
    <row r="2599" spans="1:19" ht="22.5" customHeight="1">
      <c r="A2599" s="7">
        <v>9</v>
      </c>
      <c r="B2599" s="16" t="s">
        <v>696</v>
      </c>
      <c r="C2599" s="16"/>
      <c r="D2599" s="45" t="s">
        <v>697</v>
      </c>
      <c r="E2599" s="46"/>
      <c r="F2599" s="46"/>
      <c r="G2599" s="46"/>
      <c r="H2599" s="116" t="s">
        <v>51</v>
      </c>
      <c r="I2599" s="117">
        <v>2</v>
      </c>
      <c r="J2599" s="118"/>
      <c r="K2599" s="18"/>
      <c r="L2599" s="19" t="str">
        <f>IF(AND(I2599= "",J2599= ""), 0, ROUND(ROUND(K2599, 2) * ROUND(IF(J2599="",I2599,J2599),  0), 2))</f>
        <v/>
      </c>
      <c r="M2599" s="7"/>
      <c r="O2599" s="20">
        <v>0.2</v>
      </c>
      <c r="S2599" s="7">
        <v>1906</v>
      </c>
    </row>
    <row r="2600" spans="1:19" hidden="1">
      <c r="A2600" s="7" t="s">
        <v>52</v>
      </c>
    </row>
    <row r="2601" spans="1:19" hidden="1">
      <c r="A2601" s="7" t="s">
        <v>52</v>
      </c>
    </row>
    <row r="2602" spans="1:19" hidden="1">
      <c r="A2602" s="7" t="s">
        <v>52</v>
      </c>
    </row>
    <row r="2603" spans="1:19" hidden="1">
      <c r="A2603" s="7" t="s">
        <v>52</v>
      </c>
    </row>
    <row r="2604" spans="1:19" hidden="1">
      <c r="A2604" s="7" t="s">
        <v>52</v>
      </c>
    </row>
    <row r="2605" spans="1:19" hidden="1">
      <c r="A2605" s="7" t="s">
        <v>52</v>
      </c>
    </row>
    <row r="2606" spans="1:19" hidden="1">
      <c r="A2606" s="7" t="s">
        <v>52</v>
      </c>
    </row>
    <row r="2607" spans="1:19">
      <c r="A2607" s="7" t="s">
        <v>53</v>
      </c>
      <c r="B2607" s="21"/>
      <c r="C2607" s="21"/>
      <c r="D2607" s="47" t="s">
        <v>124</v>
      </c>
      <c r="E2607" s="47"/>
      <c r="F2607" s="47"/>
      <c r="G2607" s="47"/>
      <c r="H2607" s="21"/>
      <c r="I2607" s="21"/>
      <c r="J2607" s="21"/>
      <c r="K2607" s="21"/>
      <c r="L2607" s="21"/>
    </row>
    <row r="2608" spans="1:19">
      <c r="A2608" s="7" t="s">
        <v>53</v>
      </c>
      <c r="B2608" s="21"/>
      <c r="C2608" s="21"/>
      <c r="D2608" s="47" t="s">
        <v>344</v>
      </c>
      <c r="E2608" s="47"/>
      <c r="F2608" s="47"/>
      <c r="G2608" s="47"/>
      <c r="H2608" s="21"/>
      <c r="I2608" s="21"/>
      <c r="J2608" s="21"/>
      <c r="K2608" s="21"/>
      <c r="L2608" s="21"/>
    </row>
    <row r="2609" spans="1:19" hidden="1">
      <c r="A2609" s="7" t="s">
        <v>55</v>
      </c>
    </row>
    <row r="2610" spans="1:19" hidden="1">
      <c r="A2610" s="7" t="s">
        <v>56</v>
      </c>
    </row>
    <row r="2611" spans="1:19" hidden="1">
      <c r="A2611" s="7" t="s">
        <v>57</v>
      </c>
    </row>
    <row r="2612" spans="1:19" ht="22.5" customHeight="1">
      <c r="A2612" s="7">
        <v>9</v>
      </c>
      <c r="B2612" s="16" t="s">
        <v>698</v>
      </c>
      <c r="C2612" s="16"/>
      <c r="D2612" s="45" t="s">
        <v>699</v>
      </c>
      <c r="E2612" s="46"/>
      <c r="F2612" s="46"/>
      <c r="G2612" s="46"/>
      <c r="H2612" s="116" t="s">
        <v>51</v>
      </c>
      <c r="I2612" s="117">
        <v>3</v>
      </c>
      <c r="J2612" s="118"/>
      <c r="K2612" s="18"/>
      <c r="L2612" s="19" t="str">
        <f>IF(AND(I2612= "",J2612= ""), 0, ROUND(ROUND(K2612, 2) * ROUND(IF(J2612="",I2612,J2612),  0), 2))</f>
        <v/>
      </c>
      <c r="M2612" s="7"/>
      <c r="O2612" s="20">
        <v>0.2</v>
      </c>
      <c r="S2612" s="7">
        <v>1906</v>
      </c>
    </row>
    <row r="2613" spans="1:19" hidden="1">
      <c r="A2613" s="7" t="s">
        <v>52</v>
      </c>
    </row>
    <row r="2614" spans="1:19" hidden="1">
      <c r="A2614" s="7" t="s">
        <v>52</v>
      </c>
    </row>
    <row r="2615" spans="1:19" hidden="1">
      <c r="A2615" s="7" t="s">
        <v>52</v>
      </c>
    </row>
    <row r="2616" spans="1:19">
      <c r="A2616" s="7" t="s">
        <v>53</v>
      </c>
      <c r="B2616" s="21"/>
      <c r="C2616" s="21"/>
      <c r="D2616" s="47" t="s">
        <v>700</v>
      </c>
      <c r="E2616" s="47"/>
      <c r="F2616" s="47"/>
      <c r="G2616" s="47"/>
      <c r="H2616" s="21"/>
      <c r="I2616" s="21"/>
      <c r="J2616" s="21"/>
      <c r="K2616" s="21"/>
      <c r="L2616" s="21"/>
    </row>
    <row r="2617" spans="1:19">
      <c r="A2617" s="7" t="s">
        <v>53</v>
      </c>
      <c r="B2617" s="21"/>
      <c r="C2617" s="21"/>
      <c r="D2617" s="47" t="s">
        <v>701</v>
      </c>
      <c r="E2617" s="47"/>
      <c r="F2617" s="47"/>
      <c r="G2617" s="47"/>
      <c r="H2617" s="21"/>
      <c r="I2617" s="21"/>
      <c r="J2617" s="21"/>
      <c r="K2617" s="21"/>
      <c r="L2617" s="21"/>
    </row>
    <row r="2618" spans="1:19" hidden="1">
      <c r="A2618" s="7" t="s">
        <v>55</v>
      </c>
    </row>
    <row r="2619" spans="1:19">
      <c r="A2619" s="7" t="s">
        <v>53</v>
      </c>
      <c r="B2619" s="21"/>
      <c r="C2619" s="21"/>
      <c r="D2619" s="47" t="s">
        <v>702</v>
      </c>
      <c r="E2619" s="47"/>
      <c r="F2619" s="47"/>
      <c r="G2619" s="47"/>
      <c r="H2619" s="21"/>
      <c r="I2619" s="21"/>
      <c r="J2619" s="21"/>
      <c r="K2619" s="21"/>
      <c r="L2619" s="21"/>
    </row>
    <row r="2620" spans="1:19" hidden="1">
      <c r="A2620" s="7" t="s">
        <v>55</v>
      </c>
    </row>
    <row r="2621" spans="1:19" hidden="1">
      <c r="A2621" s="7" t="s">
        <v>56</v>
      </c>
    </row>
    <row r="2622" spans="1:19" hidden="1">
      <c r="A2622" s="7" t="s">
        <v>57</v>
      </c>
    </row>
    <row r="2623" spans="1:19" ht="22.5" customHeight="1">
      <c r="A2623" s="7">
        <v>9</v>
      </c>
      <c r="B2623" s="16" t="s">
        <v>703</v>
      </c>
      <c r="C2623" s="16"/>
      <c r="D2623" s="45" t="s">
        <v>704</v>
      </c>
      <c r="E2623" s="46"/>
      <c r="F2623" s="46"/>
      <c r="G2623" s="46"/>
      <c r="H2623" s="116" t="s">
        <v>51</v>
      </c>
      <c r="I2623" s="117">
        <v>20</v>
      </c>
      <c r="J2623" s="118"/>
      <c r="K2623" s="18"/>
      <c r="L2623" s="19" t="str">
        <f>IF(AND(I2623= "",J2623= ""), 0, ROUND(ROUND(K2623, 2) * ROUND(IF(J2623="",I2623,J2623),  0), 2))</f>
        <v/>
      </c>
      <c r="M2623" s="7"/>
      <c r="O2623" s="20">
        <v>0.2</v>
      </c>
      <c r="S2623" s="7">
        <v>1906</v>
      </c>
    </row>
    <row r="2624" spans="1:19" hidden="1">
      <c r="A2624" s="7" t="s">
        <v>52</v>
      </c>
    </row>
    <row r="2625" spans="1:12" hidden="1">
      <c r="A2625" s="7" t="s">
        <v>52</v>
      </c>
    </row>
    <row r="2626" spans="1:12" hidden="1">
      <c r="A2626" s="7" t="s">
        <v>52</v>
      </c>
    </row>
    <row r="2627" spans="1:12">
      <c r="A2627" s="7" t="s">
        <v>53</v>
      </c>
      <c r="B2627" s="21"/>
      <c r="C2627" s="21"/>
      <c r="D2627" s="47" t="s">
        <v>700</v>
      </c>
      <c r="E2627" s="47"/>
      <c r="F2627" s="47"/>
      <c r="G2627" s="47"/>
      <c r="H2627" s="21"/>
      <c r="I2627" s="21"/>
      <c r="J2627" s="21"/>
      <c r="K2627" s="21"/>
      <c r="L2627" s="21"/>
    </row>
    <row r="2628" spans="1:12">
      <c r="A2628" s="7" t="s">
        <v>53</v>
      </c>
      <c r="B2628" s="21"/>
      <c r="C2628" s="21"/>
      <c r="D2628" s="47" t="s">
        <v>705</v>
      </c>
      <c r="E2628" s="47"/>
      <c r="F2628" s="47"/>
      <c r="G2628" s="47"/>
      <c r="H2628" s="21"/>
      <c r="I2628" s="21"/>
      <c r="J2628" s="21"/>
      <c r="K2628" s="21"/>
      <c r="L2628" s="21"/>
    </row>
    <row r="2629" spans="1:12" hidden="1">
      <c r="A2629" s="7" t="s">
        <v>55</v>
      </c>
    </row>
    <row r="2630" spans="1:12" hidden="1">
      <c r="A2630" s="7" t="s">
        <v>55</v>
      </c>
    </row>
    <row r="2631" spans="1:12">
      <c r="A2631" s="7" t="s">
        <v>53</v>
      </c>
      <c r="B2631" s="21"/>
      <c r="C2631" s="21"/>
      <c r="D2631" s="47" t="s">
        <v>706</v>
      </c>
      <c r="E2631" s="47"/>
      <c r="F2631" s="47"/>
      <c r="G2631" s="47"/>
      <c r="H2631" s="21"/>
      <c r="I2631" s="21"/>
      <c r="J2631" s="21"/>
      <c r="K2631" s="21"/>
      <c r="L2631" s="21"/>
    </row>
    <row r="2632" spans="1:12" hidden="1">
      <c r="A2632" s="7" t="s">
        <v>55</v>
      </c>
    </row>
    <row r="2633" spans="1:12" hidden="1">
      <c r="A2633" s="7" t="s">
        <v>55</v>
      </c>
    </row>
    <row r="2634" spans="1:12">
      <c r="A2634" s="7" t="s">
        <v>53</v>
      </c>
      <c r="B2634" s="21"/>
      <c r="C2634" s="21"/>
      <c r="D2634" s="47" t="s">
        <v>707</v>
      </c>
      <c r="E2634" s="47"/>
      <c r="F2634" s="47"/>
      <c r="G2634" s="47"/>
      <c r="H2634" s="21"/>
      <c r="I2634" s="21"/>
      <c r="J2634" s="21"/>
      <c r="K2634" s="21"/>
      <c r="L2634" s="21"/>
    </row>
    <row r="2635" spans="1:12" hidden="1">
      <c r="A2635" s="7" t="s">
        <v>55</v>
      </c>
    </row>
    <row r="2636" spans="1:12" hidden="1">
      <c r="A2636" s="7" t="s">
        <v>55</v>
      </c>
    </row>
    <row r="2637" spans="1:12">
      <c r="A2637" s="7" t="s">
        <v>53</v>
      </c>
      <c r="B2637" s="21"/>
      <c r="C2637" s="21"/>
      <c r="D2637" s="47" t="s">
        <v>702</v>
      </c>
      <c r="E2637" s="47"/>
      <c r="F2637" s="47"/>
      <c r="G2637" s="47"/>
      <c r="H2637" s="21"/>
      <c r="I2637" s="21"/>
      <c r="J2637" s="21"/>
      <c r="K2637" s="21"/>
      <c r="L2637" s="21"/>
    </row>
    <row r="2638" spans="1:12" hidden="1">
      <c r="A2638" s="7" t="s">
        <v>55</v>
      </c>
    </row>
    <row r="2639" spans="1:12" hidden="1">
      <c r="A2639" s="7" t="s">
        <v>56</v>
      </c>
    </row>
    <row r="2640" spans="1:12" hidden="1">
      <c r="A2640" s="7" t="s">
        <v>57</v>
      </c>
    </row>
    <row r="2641" spans="1:19" ht="22.5" customHeight="1">
      <c r="A2641" s="7">
        <v>9</v>
      </c>
      <c r="B2641" s="16" t="s">
        <v>708</v>
      </c>
      <c r="C2641" s="16"/>
      <c r="D2641" s="45" t="s">
        <v>709</v>
      </c>
      <c r="E2641" s="46"/>
      <c r="F2641" s="46"/>
      <c r="G2641" s="46"/>
      <c r="H2641" s="116" t="s">
        <v>51</v>
      </c>
      <c r="I2641" s="117">
        <v>12</v>
      </c>
      <c r="J2641" s="118"/>
      <c r="K2641" s="18"/>
      <c r="L2641" s="19" t="str">
        <f>IF(AND(I2641= "",J2641= ""), 0, ROUND(ROUND(K2641, 2) * ROUND(IF(J2641="",I2641,J2641),  0), 2))</f>
        <v/>
      </c>
      <c r="M2641" s="7"/>
      <c r="O2641" s="20">
        <v>0.2</v>
      </c>
      <c r="S2641" s="7">
        <v>1906</v>
      </c>
    </row>
    <row r="2642" spans="1:19" hidden="1">
      <c r="A2642" s="7" t="s">
        <v>52</v>
      </c>
    </row>
    <row r="2643" spans="1:19" hidden="1">
      <c r="A2643" s="7" t="s">
        <v>52</v>
      </c>
    </row>
    <row r="2644" spans="1:19" hidden="1">
      <c r="A2644" s="7" t="s">
        <v>52</v>
      </c>
    </row>
    <row r="2645" spans="1:19">
      <c r="A2645" s="7" t="s">
        <v>53</v>
      </c>
      <c r="B2645" s="21"/>
      <c r="C2645" s="21"/>
      <c r="D2645" s="47" t="s">
        <v>124</v>
      </c>
      <c r="E2645" s="47"/>
      <c r="F2645" s="47"/>
      <c r="G2645" s="47"/>
      <c r="H2645" s="21"/>
      <c r="I2645" s="21"/>
      <c r="J2645" s="21"/>
      <c r="K2645" s="21"/>
      <c r="L2645" s="21"/>
    </row>
    <row r="2646" spans="1:19">
      <c r="A2646" s="7" t="s">
        <v>53</v>
      </c>
      <c r="B2646" s="21"/>
      <c r="C2646" s="21"/>
      <c r="D2646" s="47" t="s">
        <v>654</v>
      </c>
      <c r="E2646" s="47"/>
      <c r="F2646" s="47"/>
      <c r="G2646" s="47"/>
      <c r="H2646" s="21"/>
      <c r="I2646" s="21"/>
      <c r="J2646" s="21"/>
      <c r="K2646" s="21"/>
      <c r="L2646" s="21"/>
    </row>
    <row r="2647" spans="1:19" hidden="1">
      <c r="A2647" s="7" t="s">
        <v>55</v>
      </c>
    </row>
    <row r="2648" spans="1:19" hidden="1">
      <c r="A2648" s="7" t="s">
        <v>55</v>
      </c>
    </row>
    <row r="2649" spans="1:19">
      <c r="A2649" s="7" t="s">
        <v>53</v>
      </c>
      <c r="B2649" s="21"/>
      <c r="C2649" s="21"/>
      <c r="D2649" s="47" t="s">
        <v>336</v>
      </c>
      <c r="E2649" s="47"/>
      <c r="F2649" s="47"/>
      <c r="G2649" s="47"/>
      <c r="H2649" s="21"/>
      <c r="I2649" s="21"/>
      <c r="J2649" s="21"/>
      <c r="K2649" s="21"/>
      <c r="L2649" s="21"/>
    </row>
    <row r="2650" spans="1:19" hidden="1">
      <c r="A2650" s="7" t="s">
        <v>55</v>
      </c>
    </row>
    <row r="2651" spans="1:19" hidden="1">
      <c r="A2651" s="7" t="s">
        <v>55</v>
      </c>
    </row>
    <row r="2652" spans="1:19">
      <c r="A2652" s="7" t="s">
        <v>53</v>
      </c>
      <c r="B2652" s="21"/>
      <c r="C2652" s="21"/>
      <c r="D2652" s="47" t="s">
        <v>339</v>
      </c>
      <c r="E2652" s="47"/>
      <c r="F2652" s="47"/>
      <c r="G2652" s="47"/>
      <c r="H2652" s="21"/>
      <c r="I2652" s="21"/>
      <c r="J2652" s="21"/>
      <c r="K2652" s="21"/>
      <c r="L2652" s="21"/>
    </row>
    <row r="2653" spans="1:19" hidden="1">
      <c r="A2653" s="7" t="s">
        <v>55</v>
      </c>
    </row>
    <row r="2654" spans="1:19" hidden="1">
      <c r="A2654" s="7" t="s">
        <v>56</v>
      </c>
    </row>
    <row r="2655" spans="1:19" hidden="1">
      <c r="A2655" s="7" t="s">
        <v>57</v>
      </c>
    </row>
    <row r="2656" spans="1:19" ht="22.5" customHeight="1">
      <c r="A2656" s="7">
        <v>9</v>
      </c>
      <c r="B2656" s="16" t="s">
        <v>710</v>
      </c>
      <c r="C2656" s="16"/>
      <c r="D2656" s="45" t="s">
        <v>711</v>
      </c>
      <c r="E2656" s="46"/>
      <c r="F2656" s="46"/>
      <c r="G2656" s="46"/>
      <c r="H2656" s="116" t="s">
        <v>51</v>
      </c>
      <c r="I2656" s="117">
        <v>4</v>
      </c>
      <c r="J2656" s="118"/>
      <c r="K2656" s="18"/>
      <c r="L2656" s="19" t="str">
        <f>IF(AND(I2656= "",J2656= ""), 0, ROUND(ROUND(K2656, 2) * ROUND(IF(J2656="",I2656,J2656),  0), 2))</f>
        <v/>
      </c>
      <c r="M2656" s="7"/>
      <c r="O2656" s="20">
        <v>0.2</v>
      </c>
      <c r="S2656" s="7">
        <v>1906</v>
      </c>
    </row>
    <row r="2657" spans="1:19" hidden="1">
      <c r="A2657" s="7" t="s">
        <v>52</v>
      </c>
    </row>
    <row r="2658" spans="1:19" hidden="1">
      <c r="A2658" s="7" t="s">
        <v>52</v>
      </c>
    </row>
    <row r="2659" spans="1:19" hidden="1">
      <c r="A2659" s="7" t="s">
        <v>52</v>
      </c>
    </row>
    <row r="2660" spans="1:19">
      <c r="A2660" s="7" t="s">
        <v>53</v>
      </c>
      <c r="B2660" s="21"/>
      <c r="C2660" s="21"/>
      <c r="D2660" s="47" t="s">
        <v>124</v>
      </c>
      <c r="E2660" s="47"/>
      <c r="F2660" s="47"/>
      <c r="G2660" s="47"/>
      <c r="H2660" s="21"/>
      <c r="I2660" s="21"/>
      <c r="J2660" s="21"/>
      <c r="K2660" s="21"/>
      <c r="L2660" s="21"/>
    </row>
    <row r="2661" spans="1:19">
      <c r="A2661" s="7" t="s">
        <v>53</v>
      </c>
      <c r="B2661" s="21"/>
      <c r="C2661" s="21"/>
      <c r="D2661" s="47" t="s">
        <v>654</v>
      </c>
      <c r="E2661" s="47"/>
      <c r="F2661" s="47"/>
      <c r="G2661" s="47"/>
      <c r="H2661" s="21"/>
      <c r="I2661" s="21"/>
      <c r="J2661" s="21"/>
      <c r="K2661" s="21"/>
      <c r="L2661" s="21"/>
    </row>
    <row r="2662" spans="1:19" hidden="1">
      <c r="A2662" s="7" t="s">
        <v>55</v>
      </c>
    </row>
    <row r="2663" spans="1:19">
      <c r="A2663" s="7" t="s">
        <v>53</v>
      </c>
      <c r="B2663" s="21"/>
      <c r="C2663" s="21"/>
      <c r="D2663" s="47" t="s">
        <v>336</v>
      </c>
      <c r="E2663" s="47"/>
      <c r="F2663" s="47"/>
      <c r="G2663" s="47"/>
      <c r="H2663" s="21"/>
      <c r="I2663" s="21"/>
      <c r="J2663" s="21"/>
      <c r="K2663" s="21"/>
      <c r="L2663" s="21"/>
    </row>
    <row r="2664" spans="1:19" hidden="1">
      <c r="A2664" s="7" t="s">
        <v>55</v>
      </c>
    </row>
    <row r="2665" spans="1:19" hidden="1">
      <c r="A2665" s="7" t="s">
        <v>56</v>
      </c>
    </row>
    <row r="2666" spans="1:19" hidden="1">
      <c r="A2666" s="7" t="s">
        <v>57</v>
      </c>
    </row>
    <row r="2667" spans="1:19" ht="22.5" customHeight="1">
      <c r="A2667" s="7">
        <v>9</v>
      </c>
      <c r="B2667" s="16" t="s">
        <v>712</v>
      </c>
      <c r="C2667" s="16"/>
      <c r="D2667" s="45" t="s">
        <v>713</v>
      </c>
      <c r="E2667" s="46"/>
      <c r="F2667" s="46"/>
      <c r="G2667" s="46"/>
      <c r="H2667" s="116" t="s">
        <v>51</v>
      </c>
      <c r="I2667" s="117">
        <v>10</v>
      </c>
      <c r="J2667" s="118"/>
      <c r="K2667" s="18"/>
      <c r="L2667" s="19" t="str">
        <f>IF(AND(I2667= "",J2667= ""), 0, ROUND(ROUND(K2667, 2) * ROUND(IF(J2667="",I2667,J2667),  0), 2))</f>
        <v/>
      </c>
      <c r="M2667" s="7"/>
      <c r="O2667" s="20">
        <v>0.2</v>
      </c>
      <c r="S2667" s="7">
        <v>1906</v>
      </c>
    </row>
    <row r="2668" spans="1:19" hidden="1">
      <c r="A2668" s="7" t="s">
        <v>52</v>
      </c>
    </row>
    <row r="2669" spans="1:19" hidden="1">
      <c r="A2669" s="7" t="s">
        <v>52</v>
      </c>
    </row>
    <row r="2670" spans="1:19" hidden="1">
      <c r="A2670" s="7" t="s">
        <v>52</v>
      </c>
    </row>
    <row r="2671" spans="1:19" hidden="1">
      <c r="A2671" s="7" t="s">
        <v>52</v>
      </c>
    </row>
    <row r="2672" spans="1:19" hidden="1">
      <c r="A2672" s="7" t="s">
        <v>52</v>
      </c>
    </row>
    <row r="2673" spans="1:19" hidden="1">
      <c r="A2673" s="7" t="s">
        <v>52</v>
      </c>
    </row>
    <row r="2674" spans="1:19">
      <c r="A2674" s="7" t="s">
        <v>53</v>
      </c>
      <c r="B2674" s="21"/>
      <c r="C2674" s="21"/>
      <c r="D2674" s="47" t="s">
        <v>543</v>
      </c>
      <c r="E2674" s="47"/>
      <c r="F2674" s="47"/>
      <c r="G2674" s="47"/>
      <c r="H2674" s="21"/>
      <c r="I2674" s="21"/>
      <c r="J2674" s="21"/>
      <c r="K2674" s="21"/>
      <c r="L2674" s="21"/>
    </row>
    <row r="2675" spans="1:19" hidden="1">
      <c r="A2675" s="7" t="s">
        <v>55</v>
      </c>
    </row>
    <row r="2676" spans="1:19" hidden="1">
      <c r="A2676" s="7" t="s">
        <v>56</v>
      </c>
    </row>
    <row r="2677" spans="1:19" hidden="1">
      <c r="A2677" s="7" t="s">
        <v>57</v>
      </c>
    </row>
    <row r="2678" spans="1:19" hidden="1">
      <c r="A2678" s="7" t="s">
        <v>45</v>
      </c>
    </row>
    <row r="2679" spans="1:19">
      <c r="A2679" s="7" t="s">
        <v>714</v>
      </c>
      <c r="B2679" s="17"/>
      <c r="C2679" s="17"/>
      <c r="D2679" s="46"/>
      <c r="E2679" s="46"/>
      <c r="F2679" s="46"/>
      <c r="G2679" s="46"/>
      <c r="H2679" s="17"/>
      <c r="I2679" s="17"/>
      <c r="J2679" s="17"/>
      <c r="K2679" s="17"/>
      <c r="L2679" s="17"/>
    </row>
    <row r="2680" spans="1:19">
      <c r="B2680" s="17"/>
      <c r="C2680" s="17"/>
      <c r="D2680" s="50" t="s">
        <v>636</v>
      </c>
      <c r="E2680" s="51"/>
      <c r="F2680" s="51"/>
      <c r="G2680" s="51"/>
      <c r="H2680" s="48"/>
      <c r="I2680" s="48"/>
      <c r="J2680" s="48"/>
      <c r="K2680" s="48"/>
      <c r="L2680" s="49"/>
    </row>
    <row r="2681" spans="1:19">
      <c r="B2681" s="17"/>
      <c r="C2681" s="17"/>
      <c r="D2681" s="54"/>
      <c r="E2681" s="52"/>
      <c r="F2681" s="52"/>
      <c r="G2681" s="52"/>
      <c r="H2681" s="52"/>
      <c r="I2681" s="52"/>
      <c r="J2681" s="52"/>
      <c r="K2681" s="52"/>
      <c r="L2681" s="53"/>
    </row>
    <row r="2682" spans="1:19">
      <c r="B2682" s="17"/>
      <c r="C2682" s="17"/>
      <c r="D2682" s="57" t="s">
        <v>59</v>
      </c>
      <c r="E2682" s="58"/>
      <c r="F2682" s="58"/>
      <c r="G2682" s="58"/>
      <c r="H2682" s="55" t="str">
        <f>SUMIF(M2208:M2679, IF(M2207="","",M2207), L2208:L2679)</f>
        <v/>
      </c>
      <c r="I2682" s="55"/>
      <c r="J2682" s="55"/>
      <c r="K2682" s="55"/>
      <c r="L2682" s="56"/>
    </row>
    <row r="2683" spans="1:19" hidden="1">
      <c r="B2683" s="17"/>
      <c r="C2683" s="17"/>
      <c r="D2683" s="61" t="s">
        <v>60</v>
      </c>
      <c r="E2683" s="62"/>
      <c r="F2683" s="62"/>
      <c r="G2683" s="62"/>
      <c r="H2683" s="59" t="str">
        <f>ROUND(SUMIF(M2208:M2679, IF(M2207="","",M2207), L2208:L2679) * 0.2, 2)</f>
        <v/>
      </c>
      <c r="I2683" s="59"/>
      <c r="J2683" s="59"/>
      <c r="K2683" s="59"/>
      <c r="L2683" s="60"/>
    </row>
    <row r="2684" spans="1:19" hidden="1">
      <c r="B2684" s="17"/>
      <c r="C2684" s="17"/>
      <c r="D2684" s="57" t="s">
        <v>61</v>
      </c>
      <c r="E2684" s="58"/>
      <c r="F2684" s="58"/>
      <c r="G2684" s="58"/>
      <c r="H2684" s="55" t="str">
        <f>SUM(H2682:H2683)</f>
        <v/>
      </c>
      <c r="I2684" s="55"/>
      <c r="J2684" s="55"/>
      <c r="K2684" s="55"/>
      <c r="L2684" s="56"/>
    </row>
    <row r="2685" spans="1:19">
      <c r="A2685" s="7">
        <v>4</v>
      </c>
      <c r="B2685" s="14" t="s">
        <v>715</v>
      </c>
      <c r="C2685" s="14"/>
      <c r="D2685" s="64" t="s">
        <v>716</v>
      </c>
      <c r="E2685" s="64"/>
      <c r="F2685" s="64"/>
      <c r="G2685" s="64"/>
      <c r="H2685" s="24"/>
      <c r="I2685" s="24"/>
      <c r="J2685" s="24"/>
      <c r="K2685" s="24"/>
      <c r="L2685" s="24"/>
      <c r="M2685" s="7"/>
    </row>
    <row r="2686" spans="1:19">
      <c r="A2686" s="7">
        <v>8</v>
      </c>
      <c r="B2686" s="16" t="s">
        <v>717</v>
      </c>
      <c r="C2686" s="16"/>
      <c r="D2686" s="63" t="s">
        <v>716</v>
      </c>
      <c r="E2686" s="63"/>
      <c r="F2686" s="63"/>
      <c r="G2686" s="63"/>
      <c r="H2686" s="17"/>
      <c r="I2686" s="17"/>
      <c r="J2686" s="17"/>
      <c r="K2686" s="17"/>
      <c r="L2686" s="23"/>
      <c r="M2686" s="7"/>
    </row>
    <row r="2687" spans="1:19" ht="22.5" customHeight="1">
      <c r="A2687" s="7">
        <v>9</v>
      </c>
      <c r="B2687" s="16" t="s">
        <v>718</v>
      </c>
      <c r="C2687" s="16"/>
      <c r="D2687" s="45" t="s">
        <v>719</v>
      </c>
      <c r="E2687" s="46"/>
      <c r="F2687" s="46"/>
      <c r="G2687" s="46"/>
      <c r="H2687" s="116" t="s">
        <v>15</v>
      </c>
      <c r="I2687" s="119">
        <v>30</v>
      </c>
      <c r="J2687" s="120"/>
      <c r="K2687" s="18"/>
      <c r="L2687" s="19" t="str">
        <f>IF(AND(I2687= "",J2687= ""), 0, ROUND(ROUND(K2687, 2) * ROUND(IF(J2687="",I2687,J2687),  2), 2))</f>
        <v/>
      </c>
      <c r="M2687" s="7"/>
      <c r="O2687" s="20">
        <v>0.2</v>
      </c>
      <c r="S2687" s="7">
        <v>1906</v>
      </c>
    </row>
    <row r="2688" spans="1:19" hidden="1">
      <c r="A2688" s="7" t="s">
        <v>52</v>
      </c>
    </row>
    <row r="2689" spans="1:12" hidden="1">
      <c r="A2689" s="7" t="s">
        <v>52</v>
      </c>
    </row>
    <row r="2690" spans="1:12" hidden="1">
      <c r="A2690" s="7" t="s">
        <v>52</v>
      </c>
    </row>
    <row r="2691" spans="1:12" hidden="1">
      <c r="A2691" s="7" t="s">
        <v>52</v>
      </c>
    </row>
    <row r="2692" spans="1:12">
      <c r="A2692" s="7" t="s">
        <v>53</v>
      </c>
      <c r="B2692" s="21"/>
      <c r="C2692" s="21"/>
      <c r="D2692" s="47" t="s">
        <v>720</v>
      </c>
      <c r="E2692" s="47"/>
      <c r="F2692" s="47"/>
      <c r="G2692" s="47"/>
      <c r="H2692" s="21"/>
      <c r="I2692" s="21"/>
      <c r="J2692" s="21"/>
      <c r="K2692" s="21"/>
      <c r="L2692" s="21"/>
    </row>
    <row r="2693" spans="1:12">
      <c r="A2693" s="7" t="s">
        <v>53</v>
      </c>
      <c r="B2693" s="21"/>
      <c r="C2693" s="21"/>
      <c r="D2693" s="47" t="s">
        <v>349</v>
      </c>
      <c r="E2693" s="47"/>
      <c r="F2693" s="47"/>
      <c r="G2693" s="47"/>
      <c r="H2693" s="21"/>
      <c r="I2693" s="21"/>
      <c r="J2693" s="21"/>
      <c r="K2693" s="21"/>
      <c r="L2693" s="21"/>
    </row>
    <row r="2694" spans="1:12" hidden="1">
      <c r="A2694" s="7" t="s">
        <v>55</v>
      </c>
    </row>
    <row r="2695" spans="1:12" hidden="1">
      <c r="A2695" s="7" t="s">
        <v>55</v>
      </c>
    </row>
    <row r="2696" spans="1:12">
      <c r="A2696" s="7" t="s">
        <v>53</v>
      </c>
      <c r="B2696" s="21"/>
      <c r="C2696" s="21"/>
      <c r="D2696" s="47" t="s">
        <v>333</v>
      </c>
      <c r="E2696" s="47"/>
      <c r="F2696" s="47"/>
      <c r="G2696" s="47"/>
      <c r="H2696" s="21"/>
      <c r="I2696" s="21"/>
      <c r="J2696" s="21"/>
      <c r="K2696" s="21"/>
      <c r="L2696" s="21"/>
    </row>
    <row r="2697" spans="1:12" hidden="1">
      <c r="A2697" s="7" t="s">
        <v>55</v>
      </c>
    </row>
    <row r="2698" spans="1:12" hidden="1">
      <c r="A2698" s="7" t="s">
        <v>55</v>
      </c>
    </row>
    <row r="2699" spans="1:12" hidden="1">
      <c r="A2699" s="7" t="s">
        <v>55</v>
      </c>
    </row>
    <row r="2700" spans="1:12">
      <c r="A2700" s="7" t="s">
        <v>53</v>
      </c>
      <c r="B2700" s="21"/>
      <c r="C2700" s="21"/>
      <c r="D2700" s="47" t="s">
        <v>336</v>
      </c>
      <c r="E2700" s="47"/>
      <c r="F2700" s="47"/>
      <c r="G2700" s="47"/>
      <c r="H2700" s="21"/>
      <c r="I2700" s="21"/>
      <c r="J2700" s="21"/>
      <c r="K2700" s="21"/>
      <c r="L2700" s="21"/>
    </row>
    <row r="2701" spans="1:12" hidden="1">
      <c r="A2701" s="7" t="s">
        <v>55</v>
      </c>
    </row>
    <row r="2702" spans="1:12" hidden="1">
      <c r="A2702" s="7" t="s">
        <v>55</v>
      </c>
    </row>
    <row r="2703" spans="1:12" hidden="1">
      <c r="A2703" s="7" t="s">
        <v>55</v>
      </c>
    </row>
    <row r="2704" spans="1:12" hidden="1">
      <c r="A2704" s="7" t="s">
        <v>55</v>
      </c>
    </row>
    <row r="2705" spans="1:19" hidden="1">
      <c r="A2705" s="7" t="s">
        <v>55</v>
      </c>
    </row>
    <row r="2706" spans="1:19" hidden="1">
      <c r="A2706" s="7" t="s">
        <v>55</v>
      </c>
    </row>
    <row r="2707" spans="1:19" hidden="1">
      <c r="A2707" s="7" t="s">
        <v>55</v>
      </c>
    </row>
    <row r="2708" spans="1:19">
      <c r="A2708" s="7" t="s">
        <v>53</v>
      </c>
      <c r="B2708" s="21"/>
      <c r="C2708" s="21"/>
      <c r="D2708" s="47" t="s">
        <v>339</v>
      </c>
      <c r="E2708" s="47"/>
      <c r="F2708" s="47"/>
      <c r="G2708" s="47"/>
      <c r="H2708" s="21"/>
      <c r="I2708" s="21"/>
      <c r="J2708" s="21"/>
      <c r="K2708" s="21"/>
      <c r="L2708" s="21"/>
    </row>
    <row r="2709" spans="1:19" hidden="1">
      <c r="A2709" s="7" t="s">
        <v>55</v>
      </c>
    </row>
    <row r="2710" spans="1:19" hidden="1">
      <c r="A2710" s="7" t="s">
        <v>55</v>
      </c>
    </row>
    <row r="2711" spans="1:19" hidden="1">
      <c r="A2711" s="7" t="s">
        <v>55</v>
      </c>
    </row>
    <row r="2712" spans="1:19" hidden="1">
      <c r="A2712" s="7" t="s">
        <v>55</v>
      </c>
    </row>
    <row r="2713" spans="1:19" hidden="1">
      <c r="A2713" s="7" t="s">
        <v>90</v>
      </c>
    </row>
    <row r="2714" spans="1:19" hidden="1">
      <c r="A2714" s="7" t="s">
        <v>56</v>
      </c>
    </row>
    <row r="2715" spans="1:19" hidden="1">
      <c r="A2715" s="7" t="s">
        <v>57</v>
      </c>
    </row>
    <row r="2716" spans="1:19" ht="22.5" customHeight="1">
      <c r="A2716" s="7">
        <v>9</v>
      </c>
      <c r="B2716" s="16" t="s">
        <v>721</v>
      </c>
      <c r="C2716" s="16"/>
      <c r="D2716" s="45" t="s">
        <v>722</v>
      </c>
      <c r="E2716" s="46"/>
      <c r="F2716" s="46"/>
      <c r="G2716" s="46"/>
      <c r="H2716" s="116" t="s">
        <v>17</v>
      </c>
      <c r="I2716" s="117">
        <v>78</v>
      </c>
      <c r="J2716" s="118"/>
      <c r="K2716" s="18"/>
      <c r="L2716" s="19" t="str">
        <f>IF(AND(I2716= "",J2716= ""), 0, ROUND(ROUND(K2716, 2) * ROUND(IF(J2716="",I2716,J2716),  0), 2))</f>
        <v/>
      </c>
      <c r="M2716" s="7"/>
      <c r="O2716" s="20">
        <v>0.2</v>
      </c>
      <c r="S2716" s="7">
        <v>1906</v>
      </c>
    </row>
    <row r="2717" spans="1:19" hidden="1">
      <c r="A2717" s="7" t="s">
        <v>52</v>
      </c>
    </row>
    <row r="2718" spans="1:19" hidden="1">
      <c r="A2718" s="7" t="s">
        <v>52</v>
      </c>
    </row>
    <row r="2719" spans="1:19" hidden="1">
      <c r="A2719" s="7" t="s">
        <v>52</v>
      </c>
    </row>
    <row r="2720" spans="1:19" hidden="1">
      <c r="A2720" s="7" t="s">
        <v>52</v>
      </c>
    </row>
    <row r="2721" spans="1:12">
      <c r="A2721" s="7" t="s">
        <v>53</v>
      </c>
      <c r="B2721" s="21"/>
      <c r="C2721" s="21"/>
      <c r="D2721" s="47" t="s">
        <v>720</v>
      </c>
      <c r="E2721" s="47"/>
      <c r="F2721" s="47"/>
      <c r="G2721" s="47"/>
      <c r="H2721" s="21"/>
      <c r="I2721" s="21"/>
      <c r="J2721" s="21"/>
      <c r="K2721" s="21"/>
      <c r="L2721" s="21"/>
    </row>
    <row r="2722" spans="1:12">
      <c r="A2722" s="7" t="s">
        <v>53</v>
      </c>
      <c r="B2722" s="21"/>
      <c r="C2722" s="21"/>
      <c r="D2722" s="47" t="s">
        <v>349</v>
      </c>
      <c r="E2722" s="47"/>
      <c r="F2722" s="47"/>
      <c r="G2722" s="47"/>
      <c r="H2722" s="21"/>
      <c r="I2722" s="21"/>
      <c r="J2722" s="21"/>
      <c r="K2722" s="21"/>
      <c r="L2722" s="21"/>
    </row>
    <row r="2723" spans="1:12" hidden="1">
      <c r="A2723" s="7" t="s">
        <v>55</v>
      </c>
    </row>
    <row r="2724" spans="1:12">
      <c r="A2724" s="7" t="s">
        <v>53</v>
      </c>
      <c r="B2724" s="21"/>
      <c r="C2724" s="21"/>
      <c r="D2724" s="47" t="s">
        <v>333</v>
      </c>
      <c r="E2724" s="47"/>
      <c r="F2724" s="47"/>
      <c r="G2724" s="47"/>
      <c r="H2724" s="21"/>
      <c r="I2724" s="21"/>
      <c r="J2724" s="21"/>
      <c r="K2724" s="21"/>
      <c r="L2724" s="21"/>
    </row>
    <row r="2725" spans="1:12" hidden="1">
      <c r="A2725" s="7" t="s">
        <v>55</v>
      </c>
    </row>
    <row r="2726" spans="1:12">
      <c r="A2726" s="7" t="s">
        <v>53</v>
      </c>
      <c r="B2726" s="21"/>
      <c r="C2726" s="21"/>
      <c r="D2726" s="47" t="s">
        <v>336</v>
      </c>
      <c r="E2726" s="47"/>
      <c r="F2726" s="47"/>
      <c r="G2726" s="47"/>
      <c r="H2726" s="21"/>
      <c r="I2726" s="21"/>
      <c r="J2726" s="21"/>
      <c r="K2726" s="21"/>
      <c r="L2726" s="21"/>
    </row>
    <row r="2727" spans="1:12" hidden="1">
      <c r="A2727" s="7" t="s">
        <v>55</v>
      </c>
    </row>
    <row r="2728" spans="1:12" hidden="1">
      <c r="A2728" s="7" t="s">
        <v>55</v>
      </c>
    </row>
    <row r="2729" spans="1:12">
      <c r="A2729" s="7" t="s">
        <v>53</v>
      </c>
      <c r="B2729" s="21"/>
      <c r="C2729" s="21"/>
      <c r="D2729" s="47" t="s">
        <v>339</v>
      </c>
      <c r="E2729" s="47"/>
      <c r="F2729" s="47"/>
      <c r="G2729" s="47"/>
      <c r="H2729" s="21"/>
      <c r="I2729" s="21"/>
      <c r="J2729" s="21"/>
      <c r="K2729" s="21"/>
      <c r="L2729" s="21"/>
    </row>
    <row r="2730" spans="1:12" hidden="1">
      <c r="A2730" s="7" t="s">
        <v>55</v>
      </c>
    </row>
    <row r="2731" spans="1:12" hidden="1">
      <c r="A2731" s="7" t="s">
        <v>55</v>
      </c>
    </row>
    <row r="2732" spans="1:12">
      <c r="A2732" s="7" t="s">
        <v>53</v>
      </c>
      <c r="B2732" s="21"/>
      <c r="C2732" s="21"/>
      <c r="D2732" s="47" t="s">
        <v>655</v>
      </c>
      <c r="E2732" s="47"/>
      <c r="F2732" s="47"/>
      <c r="G2732" s="47"/>
      <c r="H2732" s="21"/>
      <c r="I2732" s="21"/>
      <c r="J2732" s="21"/>
      <c r="K2732" s="21"/>
      <c r="L2732" s="21"/>
    </row>
    <row r="2733" spans="1:12" hidden="1">
      <c r="A2733" s="7" t="s">
        <v>55</v>
      </c>
    </row>
    <row r="2734" spans="1:12" hidden="1">
      <c r="A2734" s="7" t="s">
        <v>55</v>
      </c>
    </row>
    <row r="2735" spans="1:12" hidden="1">
      <c r="A2735" s="7" t="s">
        <v>90</v>
      </c>
    </row>
    <row r="2736" spans="1:12" hidden="1">
      <c r="A2736" s="7" t="s">
        <v>56</v>
      </c>
    </row>
    <row r="2737" spans="1:19" hidden="1">
      <c r="A2737" s="7" t="s">
        <v>57</v>
      </c>
    </row>
    <row r="2738" spans="1:19" ht="22.5" customHeight="1">
      <c r="A2738" s="7">
        <v>9</v>
      </c>
      <c r="B2738" s="16" t="s">
        <v>723</v>
      </c>
      <c r="C2738" s="16"/>
      <c r="D2738" s="45" t="s">
        <v>724</v>
      </c>
      <c r="E2738" s="46"/>
      <c r="F2738" s="46"/>
      <c r="G2738" s="46"/>
      <c r="H2738" s="116" t="s">
        <v>17</v>
      </c>
      <c r="I2738" s="117">
        <v>20</v>
      </c>
      <c r="J2738" s="118"/>
      <c r="K2738" s="18"/>
      <c r="L2738" s="19" t="str">
        <f>IF(AND(I2738= "",J2738= ""), 0, ROUND(ROUND(K2738, 2) * ROUND(IF(J2738="",I2738,J2738),  0), 2))</f>
        <v/>
      </c>
      <c r="M2738" s="7"/>
      <c r="O2738" s="20">
        <v>0.2</v>
      </c>
      <c r="S2738" s="7">
        <v>1906</v>
      </c>
    </row>
    <row r="2739" spans="1:19" hidden="1">
      <c r="A2739" s="7" t="s">
        <v>52</v>
      </c>
    </row>
    <row r="2740" spans="1:19" hidden="1">
      <c r="A2740" s="7" t="s">
        <v>52</v>
      </c>
    </row>
    <row r="2741" spans="1:19" hidden="1">
      <c r="A2741" s="7" t="s">
        <v>52</v>
      </c>
    </row>
    <row r="2742" spans="1:19" hidden="1">
      <c r="A2742" s="7" t="s">
        <v>52</v>
      </c>
    </row>
    <row r="2743" spans="1:19">
      <c r="A2743" s="7" t="s">
        <v>53</v>
      </c>
      <c r="B2743" s="21"/>
      <c r="C2743" s="21"/>
      <c r="D2743" s="47" t="s">
        <v>725</v>
      </c>
      <c r="E2743" s="47"/>
      <c r="F2743" s="47"/>
      <c r="G2743" s="47"/>
      <c r="H2743" s="21"/>
      <c r="I2743" s="21"/>
      <c r="J2743" s="21"/>
      <c r="K2743" s="21"/>
      <c r="L2743" s="21"/>
    </row>
    <row r="2744" spans="1:19" hidden="1">
      <c r="A2744" s="7" t="s">
        <v>55</v>
      </c>
    </row>
    <row r="2745" spans="1:19" hidden="1">
      <c r="A2745" s="7" t="s">
        <v>56</v>
      </c>
    </row>
    <row r="2746" spans="1:19" hidden="1">
      <c r="A2746" s="7" t="s">
        <v>57</v>
      </c>
    </row>
    <row r="2747" spans="1:19" hidden="1">
      <c r="A2747" s="7" t="s">
        <v>46</v>
      </c>
    </row>
    <row r="2748" spans="1:19">
      <c r="A2748" s="7" t="s">
        <v>714</v>
      </c>
      <c r="B2748" s="17"/>
      <c r="C2748" s="17"/>
      <c r="D2748" s="46"/>
      <c r="E2748" s="46"/>
      <c r="F2748" s="46"/>
      <c r="G2748" s="46"/>
      <c r="H2748" s="17"/>
      <c r="I2748" s="17"/>
      <c r="J2748" s="17"/>
      <c r="K2748" s="17"/>
      <c r="L2748" s="17"/>
    </row>
    <row r="2749" spans="1:19">
      <c r="B2749" s="17"/>
      <c r="C2749" s="17"/>
      <c r="D2749" s="50" t="s">
        <v>716</v>
      </c>
      <c r="E2749" s="51"/>
      <c r="F2749" s="51"/>
      <c r="G2749" s="51"/>
      <c r="H2749" s="48"/>
      <c r="I2749" s="48"/>
      <c r="J2749" s="48"/>
      <c r="K2749" s="48"/>
      <c r="L2749" s="49"/>
    </row>
    <row r="2750" spans="1:19">
      <c r="B2750" s="17"/>
      <c r="C2750" s="17"/>
      <c r="D2750" s="54"/>
      <c r="E2750" s="52"/>
      <c r="F2750" s="52"/>
      <c r="G2750" s="52"/>
      <c r="H2750" s="52"/>
      <c r="I2750" s="52"/>
      <c r="J2750" s="52"/>
      <c r="K2750" s="52"/>
      <c r="L2750" s="53"/>
    </row>
    <row r="2751" spans="1:19">
      <c r="B2751" s="17"/>
      <c r="C2751" s="17"/>
      <c r="D2751" s="57" t="s">
        <v>59</v>
      </c>
      <c r="E2751" s="58"/>
      <c r="F2751" s="58"/>
      <c r="G2751" s="58"/>
      <c r="H2751" s="55" t="str">
        <f>SUMIF(M2686:M2748, IF(M2685="","",M2685), L2686:L2748)</f>
        <v/>
      </c>
      <c r="I2751" s="55"/>
      <c r="J2751" s="55"/>
      <c r="K2751" s="55"/>
      <c r="L2751" s="56"/>
    </row>
    <row r="2752" spans="1:19" hidden="1">
      <c r="B2752" s="17"/>
      <c r="C2752" s="17"/>
      <c r="D2752" s="61" t="s">
        <v>60</v>
      </c>
      <c r="E2752" s="62"/>
      <c r="F2752" s="62"/>
      <c r="G2752" s="62"/>
      <c r="H2752" s="59" t="str">
        <f>ROUND(SUMIF(M2686:M2748, IF(M2685="","",M2685), L2686:L2748) * 0.2, 2)</f>
        <v/>
      </c>
      <c r="I2752" s="59"/>
      <c r="J2752" s="59"/>
      <c r="K2752" s="59"/>
      <c r="L2752" s="60"/>
    </row>
    <row r="2753" spans="1:19" hidden="1">
      <c r="B2753" s="17"/>
      <c r="C2753" s="17"/>
      <c r="D2753" s="57" t="s">
        <v>61</v>
      </c>
      <c r="E2753" s="58"/>
      <c r="F2753" s="58"/>
      <c r="G2753" s="58"/>
      <c r="H2753" s="55" t="str">
        <f>SUM(H2751:H2752)</f>
        <v/>
      </c>
      <c r="I2753" s="55"/>
      <c r="J2753" s="55"/>
      <c r="K2753" s="55"/>
      <c r="L2753" s="56"/>
    </row>
    <row r="2754" spans="1:19">
      <c r="A2754" s="7">
        <v>4</v>
      </c>
      <c r="B2754" s="14" t="s">
        <v>726</v>
      </c>
      <c r="C2754" s="14"/>
      <c r="D2754" s="64" t="s">
        <v>727</v>
      </c>
      <c r="E2754" s="64"/>
      <c r="F2754" s="64"/>
      <c r="G2754" s="64"/>
      <c r="H2754" s="24"/>
      <c r="I2754" s="24"/>
      <c r="J2754" s="24"/>
      <c r="K2754" s="24"/>
      <c r="L2754" s="24"/>
      <c r="M2754" s="7"/>
    </row>
    <row r="2755" spans="1:19" ht="24" customHeight="1">
      <c r="A2755" s="7">
        <v>8</v>
      </c>
      <c r="B2755" s="16" t="s">
        <v>728</v>
      </c>
      <c r="C2755" s="16"/>
      <c r="D2755" s="63" t="s">
        <v>729</v>
      </c>
      <c r="E2755" s="63"/>
      <c r="F2755" s="63"/>
      <c r="G2755" s="63"/>
      <c r="H2755" s="17"/>
      <c r="I2755" s="17"/>
      <c r="J2755" s="17"/>
      <c r="K2755" s="17"/>
      <c r="L2755" s="23"/>
      <c r="M2755" s="7"/>
    </row>
    <row r="2756" spans="1:19" hidden="1">
      <c r="A2756" s="7" t="s">
        <v>78</v>
      </c>
    </row>
    <row r="2757" spans="1:19" hidden="1">
      <c r="A2757" s="7" t="s">
        <v>78</v>
      </c>
    </row>
    <row r="2758" spans="1:19" hidden="1">
      <c r="A2758" s="7" t="s">
        <v>78</v>
      </c>
    </row>
    <row r="2759" spans="1:19" hidden="1">
      <c r="A2759" s="7" t="s">
        <v>78</v>
      </c>
    </row>
    <row r="2760" spans="1:19" hidden="1">
      <c r="A2760" s="7" t="s">
        <v>78</v>
      </c>
    </row>
    <row r="2761" spans="1:19" hidden="1">
      <c r="A2761" s="7" t="s">
        <v>78</v>
      </c>
    </row>
    <row r="2762" spans="1:19" hidden="1">
      <c r="A2762" s="7" t="s">
        <v>78</v>
      </c>
    </row>
    <row r="2763" spans="1:19" ht="22.5" customHeight="1">
      <c r="A2763" s="7">
        <v>9</v>
      </c>
      <c r="B2763" s="16" t="s">
        <v>730</v>
      </c>
      <c r="C2763" s="16"/>
      <c r="D2763" s="45" t="s">
        <v>731</v>
      </c>
      <c r="E2763" s="46"/>
      <c r="F2763" s="46"/>
      <c r="G2763" s="46"/>
      <c r="H2763" s="116" t="s">
        <v>17</v>
      </c>
      <c r="I2763" s="117">
        <v>2</v>
      </c>
      <c r="J2763" s="118"/>
      <c r="K2763" s="18"/>
      <c r="L2763" s="19" t="str">
        <f>IF(AND(I2763= "",J2763= ""), 0, ROUND(ROUND(K2763, 2) * ROUND(IF(J2763="",I2763,J2763),  0), 2))</f>
        <v/>
      </c>
      <c r="M2763" s="7"/>
      <c r="O2763" s="20">
        <v>0.2</v>
      </c>
      <c r="S2763" s="7">
        <v>1906</v>
      </c>
    </row>
    <row r="2764" spans="1:19" hidden="1">
      <c r="A2764" s="7" t="s">
        <v>52</v>
      </c>
    </row>
    <row r="2765" spans="1:19">
      <c r="A2765" s="7" t="s">
        <v>53</v>
      </c>
      <c r="B2765" s="21"/>
      <c r="C2765" s="21"/>
      <c r="D2765" s="47" t="s">
        <v>700</v>
      </c>
      <c r="E2765" s="47"/>
      <c r="F2765" s="47"/>
      <c r="G2765" s="47"/>
      <c r="H2765" s="21"/>
      <c r="I2765" s="21"/>
      <c r="J2765" s="21"/>
      <c r="K2765" s="21"/>
      <c r="L2765" s="21"/>
    </row>
    <row r="2766" spans="1:19" hidden="1">
      <c r="A2766" s="7" t="s">
        <v>55</v>
      </c>
    </row>
    <row r="2767" spans="1:19" hidden="1">
      <c r="A2767" s="7" t="s">
        <v>56</v>
      </c>
    </row>
    <row r="2768" spans="1:19" hidden="1">
      <c r="A2768" s="7" t="s">
        <v>57</v>
      </c>
    </row>
    <row r="2769" spans="1:19" ht="22.5" customHeight="1">
      <c r="A2769" s="7">
        <v>9</v>
      </c>
      <c r="B2769" s="16" t="s">
        <v>732</v>
      </c>
      <c r="C2769" s="16"/>
      <c r="D2769" s="45" t="s">
        <v>733</v>
      </c>
      <c r="E2769" s="46"/>
      <c r="F2769" s="46"/>
      <c r="G2769" s="46"/>
      <c r="H2769" s="116" t="s">
        <v>17</v>
      </c>
      <c r="I2769" s="117">
        <v>8</v>
      </c>
      <c r="J2769" s="118"/>
      <c r="K2769" s="18"/>
      <c r="L2769" s="19" t="str">
        <f>IF(AND(I2769= "",J2769= ""), 0, ROUND(ROUND(K2769, 2) * ROUND(IF(J2769="",I2769,J2769),  0), 2))</f>
        <v/>
      </c>
      <c r="M2769" s="7"/>
      <c r="O2769" s="20">
        <v>0.2</v>
      </c>
      <c r="S2769" s="7">
        <v>1906</v>
      </c>
    </row>
    <row r="2770" spans="1:19" hidden="1">
      <c r="A2770" s="7" t="s">
        <v>52</v>
      </c>
    </row>
    <row r="2771" spans="1:19">
      <c r="A2771" s="7" t="s">
        <v>53</v>
      </c>
      <c r="B2771" s="21"/>
      <c r="C2771" s="21"/>
      <c r="D2771" s="47" t="s">
        <v>339</v>
      </c>
      <c r="E2771" s="47"/>
      <c r="F2771" s="47"/>
      <c r="G2771" s="47"/>
      <c r="H2771" s="21"/>
      <c r="I2771" s="21"/>
      <c r="J2771" s="21"/>
      <c r="K2771" s="21"/>
      <c r="L2771" s="21"/>
    </row>
    <row r="2772" spans="1:19" hidden="1">
      <c r="A2772" s="7" t="s">
        <v>55</v>
      </c>
    </row>
    <row r="2773" spans="1:19">
      <c r="A2773" s="7" t="s">
        <v>53</v>
      </c>
      <c r="B2773" s="21"/>
      <c r="C2773" s="21"/>
      <c r="D2773" s="47" t="s">
        <v>655</v>
      </c>
      <c r="E2773" s="47"/>
      <c r="F2773" s="47"/>
      <c r="G2773" s="47"/>
      <c r="H2773" s="21"/>
      <c r="I2773" s="21"/>
      <c r="J2773" s="21"/>
      <c r="K2773" s="21"/>
      <c r="L2773" s="21"/>
    </row>
    <row r="2774" spans="1:19" hidden="1">
      <c r="A2774" s="7" t="s">
        <v>55</v>
      </c>
    </row>
    <row r="2775" spans="1:19" hidden="1">
      <c r="A2775" s="7" t="s">
        <v>56</v>
      </c>
    </row>
    <row r="2776" spans="1:19" hidden="1">
      <c r="A2776" s="7" t="s">
        <v>57</v>
      </c>
    </row>
    <row r="2777" spans="1:19" ht="22.5" customHeight="1">
      <c r="A2777" s="7">
        <v>9</v>
      </c>
      <c r="B2777" s="16" t="s">
        <v>734</v>
      </c>
      <c r="C2777" s="16"/>
      <c r="D2777" s="45" t="s">
        <v>735</v>
      </c>
      <c r="E2777" s="46"/>
      <c r="F2777" s="46"/>
      <c r="G2777" s="46"/>
      <c r="H2777" s="116" t="s">
        <v>17</v>
      </c>
      <c r="I2777" s="117">
        <v>15</v>
      </c>
      <c r="J2777" s="118"/>
      <c r="K2777" s="18"/>
      <c r="L2777" s="19" t="str">
        <f>IF(AND(I2777= "",J2777= ""), 0, ROUND(ROUND(K2777, 2) * ROUND(IF(J2777="",I2777,J2777),  0), 2))</f>
        <v/>
      </c>
      <c r="M2777" s="7"/>
      <c r="O2777" s="20">
        <v>0.2</v>
      </c>
      <c r="S2777" s="7">
        <v>1906</v>
      </c>
    </row>
    <row r="2778" spans="1:19" hidden="1">
      <c r="A2778" s="7" t="s">
        <v>52</v>
      </c>
    </row>
    <row r="2779" spans="1:19" hidden="1">
      <c r="A2779" s="7" t="s">
        <v>52</v>
      </c>
    </row>
    <row r="2780" spans="1:19">
      <c r="A2780" s="7" t="s">
        <v>53</v>
      </c>
      <c r="B2780" s="21"/>
      <c r="C2780" s="21"/>
      <c r="D2780" s="47" t="s">
        <v>736</v>
      </c>
      <c r="E2780" s="47"/>
      <c r="F2780" s="47"/>
      <c r="G2780" s="47"/>
      <c r="H2780" s="21"/>
      <c r="I2780" s="21"/>
      <c r="J2780" s="21"/>
      <c r="K2780" s="21"/>
      <c r="L2780" s="21"/>
    </row>
    <row r="2781" spans="1:19" hidden="1">
      <c r="A2781" s="7" t="s">
        <v>55</v>
      </c>
    </row>
    <row r="2782" spans="1:19" hidden="1">
      <c r="A2782" s="7" t="s">
        <v>56</v>
      </c>
    </row>
    <row r="2783" spans="1:19" hidden="1">
      <c r="A2783" s="7" t="s">
        <v>57</v>
      </c>
    </row>
    <row r="2784" spans="1:19" hidden="1">
      <c r="A2784" s="7" t="s">
        <v>46</v>
      </c>
    </row>
    <row r="2785" spans="1:13">
      <c r="A2785" s="7" t="s">
        <v>714</v>
      </c>
      <c r="B2785" s="17"/>
      <c r="C2785" s="17"/>
      <c r="D2785" s="46"/>
      <c r="E2785" s="46"/>
      <c r="F2785" s="46"/>
      <c r="G2785" s="46"/>
      <c r="H2785" s="17"/>
      <c r="I2785" s="17"/>
      <c r="J2785" s="17"/>
      <c r="K2785" s="17"/>
      <c r="L2785" s="17"/>
    </row>
    <row r="2786" spans="1:13">
      <c r="B2786" s="17"/>
      <c r="C2786" s="17"/>
      <c r="D2786" s="50" t="s">
        <v>727</v>
      </c>
      <c r="E2786" s="51"/>
      <c r="F2786" s="51"/>
      <c r="G2786" s="51"/>
      <c r="H2786" s="48"/>
      <c r="I2786" s="48"/>
      <c r="J2786" s="48"/>
      <c r="K2786" s="48"/>
      <c r="L2786" s="49"/>
    </row>
    <row r="2787" spans="1:13">
      <c r="B2787" s="17"/>
      <c r="C2787" s="17"/>
      <c r="D2787" s="54"/>
      <c r="E2787" s="52"/>
      <c r="F2787" s="52"/>
      <c r="G2787" s="52"/>
      <c r="H2787" s="52"/>
      <c r="I2787" s="52"/>
      <c r="J2787" s="52"/>
      <c r="K2787" s="52"/>
      <c r="L2787" s="53"/>
    </row>
    <row r="2788" spans="1:13">
      <c r="B2788" s="17"/>
      <c r="C2788" s="17"/>
      <c r="D2788" s="57" t="s">
        <v>59</v>
      </c>
      <c r="E2788" s="58"/>
      <c r="F2788" s="58"/>
      <c r="G2788" s="58"/>
      <c r="H2788" s="55" t="str">
        <f>SUMIF(M2755:M2785, IF(M2754="","",M2754), L2755:L2785)</f>
        <v/>
      </c>
      <c r="I2788" s="55"/>
      <c r="J2788" s="55"/>
      <c r="K2788" s="55"/>
      <c r="L2788" s="56"/>
    </row>
    <row r="2789" spans="1:13" hidden="1">
      <c r="B2789" s="17"/>
      <c r="C2789" s="17"/>
      <c r="D2789" s="61" t="s">
        <v>60</v>
      </c>
      <c r="E2789" s="62"/>
      <c r="F2789" s="62"/>
      <c r="G2789" s="62"/>
      <c r="H2789" s="59" t="str">
        <f>ROUND(SUMIF(M2755:M2785, IF(M2754="","",M2754), L2755:L2785) * 0.2, 2)</f>
        <v/>
      </c>
      <c r="I2789" s="59"/>
      <c r="J2789" s="59"/>
      <c r="K2789" s="59"/>
      <c r="L2789" s="60"/>
    </row>
    <row r="2790" spans="1:13" hidden="1">
      <c r="B2790" s="17"/>
      <c r="C2790" s="17"/>
      <c r="D2790" s="57" t="s">
        <v>61</v>
      </c>
      <c r="E2790" s="58"/>
      <c r="F2790" s="58"/>
      <c r="G2790" s="58"/>
      <c r="H2790" s="55" t="str">
        <f>SUM(H2788:H2789)</f>
        <v/>
      </c>
      <c r="I2790" s="55"/>
      <c r="J2790" s="55"/>
      <c r="K2790" s="55"/>
      <c r="L2790" s="56"/>
    </row>
    <row r="2791" spans="1:13">
      <c r="A2791" s="7" t="s">
        <v>58</v>
      </c>
      <c r="B2791" s="17"/>
      <c r="C2791" s="17"/>
      <c r="D2791" s="46"/>
      <c r="E2791" s="46"/>
      <c r="F2791" s="46"/>
      <c r="G2791" s="46"/>
      <c r="H2791" s="17"/>
      <c r="I2791" s="17"/>
      <c r="J2791" s="17"/>
      <c r="K2791" s="17"/>
      <c r="L2791" s="17"/>
    </row>
    <row r="2792" spans="1:13" ht="25.5" customHeight="1">
      <c r="B2792" s="17"/>
      <c r="C2792" s="17"/>
      <c r="D2792" s="50" t="s">
        <v>634</v>
      </c>
      <c r="E2792" s="51"/>
      <c r="F2792" s="51"/>
      <c r="G2792" s="51"/>
      <c r="H2792" s="48"/>
      <c r="I2792" s="48"/>
      <c r="J2792" s="48"/>
      <c r="K2792" s="48"/>
      <c r="L2792" s="49"/>
    </row>
    <row r="2793" spans="1:13">
      <c r="B2793" s="17"/>
      <c r="C2793" s="17"/>
      <c r="D2793" s="54"/>
      <c r="E2793" s="52"/>
      <c r="F2793" s="52"/>
      <c r="G2793" s="52"/>
      <c r="H2793" s="52"/>
      <c r="I2793" s="52"/>
      <c r="J2793" s="52"/>
      <c r="K2793" s="52"/>
      <c r="L2793" s="53"/>
    </row>
    <row r="2794" spans="1:13">
      <c r="B2794" s="17"/>
      <c r="C2794" s="17"/>
      <c r="D2794" s="57" t="s">
        <v>59</v>
      </c>
      <c r="E2794" s="58"/>
      <c r="F2794" s="58"/>
      <c r="G2794" s="58"/>
      <c r="H2794" s="55" t="str">
        <f>SUMIF(M2207:M2791, IF(M2206="","",M2206), L2207:L2791)</f>
        <v/>
      </c>
      <c r="I2794" s="55"/>
      <c r="J2794" s="55"/>
      <c r="K2794" s="55"/>
      <c r="L2794" s="56"/>
    </row>
    <row r="2795" spans="1:13" hidden="1">
      <c r="B2795" s="17"/>
      <c r="C2795" s="17"/>
      <c r="D2795" s="61" t="s">
        <v>60</v>
      </c>
      <c r="E2795" s="62"/>
      <c r="F2795" s="62"/>
      <c r="G2795" s="62"/>
      <c r="H2795" s="59" t="str">
        <f>ROUND(SUMIF(M2207:M2791, IF(M2206="","",M2206), L2207:L2791) * 0.2, 2)</f>
        <v/>
      </c>
      <c r="I2795" s="59"/>
      <c r="J2795" s="59"/>
      <c r="K2795" s="59"/>
      <c r="L2795" s="60"/>
    </row>
    <row r="2796" spans="1:13" hidden="1">
      <c r="B2796" s="17"/>
      <c r="C2796" s="17"/>
      <c r="D2796" s="57" t="s">
        <v>61</v>
      </c>
      <c r="E2796" s="58"/>
      <c r="F2796" s="58"/>
      <c r="G2796" s="58"/>
      <c r="H2796" s="55" t="str">
        <f>SUM(H2794:H2795)</f>
        <v/>
      </c>
      <c r="I2796" s="55"/>
      <c r="J2796" s="55"/>
      <c r="K2796" s="55"/>
      <c r="L2796" s="56"/>
    </row>
    <row r="2797" spans="1:13" ht="31.5" customHeight="1">
      <c r="A2797" s="7">
        <v>3</v>
      </c>
      <c r="B2797" s="14" t="s">
        <v>737</v>
      </c>
      <c r="C2797" s="14"/>
      <c r="D2797" s="44" t="s">
        <v>738</v>
      </c>
      <c r="E2797" s="44"/>
      <c r="F2797" s="44"/>
      <c r="G2797" s="44"/>
      <c r="H2797" s="15"/>
      <c r="I2797" s="15"/>
      <c r="J2797" s="15"/>
      <c r="K2797" s="15"/>
      <c r="L2797" s="15"/>
      <c r="M2797" s="7"/>
    </row>
    <row r="2798" spans="1:13">
      <c r="A2798" s="7">
        <v>4</v>
      </c>
      <c r="B2798" s="14" t="s">
        <v>739</v>
      </c>
      <c r="C2798" s="14"/>
      <c r="D2798" s="64" t="s">
        <v>740</v>
      </c>
      <c r="E2798" s="64"/>
      <c r="F2798" s="64"/>
      <c r="G2798" s="64"/>
      <c r="H2798" s="24"/>
      <c r="I2798" s="24"/>
      <c r="J2798" s="24"/>
      <c r="K2798" s="24"/>
      <c r="L2798" s="24"/>
      <c r="M2798" s="7"/>
    </row>
    <row r="2799" spans="1:13">
      <c r="A2799" s="7">
        <v>8</v>
      </c>
      <c r="B2799" s="16" t="s">
        <v>741</v>
      </c>
      <c r="C2799" s="16"/>
      <c r="D2799" s="63" t="s">
        <v>742</v>
      </c>
      <c r="E2799" s="63"/>
      <c r="F2799" s="63"/>
      <c r="G2799" s="63"/>
      <c r="H2799" s="17"/>
      <c r="I2799" s="17"/>
      <c r="J2799" s="17"/>
      <c r="K2799" s="17"/>
      <c r="L2799" s="23"/>
      <c r="M2799" s="7"/>
    </row>
    <row r="2800" spans="1:13" hidden="1">
      <c r="A2800" s="7" t="s">
        <v>78</v>
      </c>
    </row>
    <row r="2801" spans="1:19" hidden="1">
      <c r="A2801" s="7" t="s">
        <v>78</v>
      </c>
    </row>
    <row r="2802" spans="1:19" hidden="1">
      <c r="A2802" s="7" t="s">
        <v>78</v>
      </c>
    </row>
    <row r="2803" spans="1:19" hidden="1">
      <c r="A2803" s="7" t="s">
        <v>78</v>
      </c>
    </row>
    <row r="2804" spans="1:19" hidden="1">
      <c r="A2804" s="7" t="s">
        <v>78</v>
      </c>
    </row>
    <row r="2805" spans="1:19">
      <c r="A2805" s="7">
        <v>9</v>
      </c>
      <c r="B2805" s="16" t="s">
        <v>743</v>
      </c>
      <c r="C2805" s="16"/>
      <c r="D2805" s="45" t="s">
        <v>744</v>
      </c>
      <c r="E2805" s="46"/>
      <c r="F2805" s="46"/>
      <c r="G2805" s="46"/>
      <c r="H2805" s="116" t="s">
        <v>17</v>
      </c>
      <c r="I2805" s="117">
        <v>48</v>
      </c>
      <c r="J2805" s="118"/>
      <c r="K2805" s="18"/>
      <c r="L2805" s="19" t="str">
        <f>IF(AND(I2805= "",J2805= ""), 0, ROUND(ROUND(K2805, 2) * ROUND(IF(J2805="",I2805,J2805),  0), 2))</f>
        <v/>
      </c>
      <c r="M2805" s="7"/>
      <c r="O2805" s="20">
        <v>0.2</v>
      </c>
      <c r="S2805" s="7">
        <v>1906</v>
      </c>
    </row>
    <row r="2806" spans="1:19" hidden="1">
      <c r="A2806" s="7" t="s">
        <v>52</v>
      </c>
    </row>
    <row r="2807" spans="1:19">
      <c r="A2807" s="7" t="s">
        <v>53</v>
      </c>
      <c r="B2807" s="21"/>
      <c r="C2807" s="21"/>
      <c r="D2807" s="47" t="s">
        <v>124</v>
      </c>
      <c r="E2807" s="47"/>
      <c r="F2807" s="47"/>
      <c r="G2807" s="47"/>
      <c r="H2807" s="21"/>
      <c r="I2807" s="21"/>
      <c r="J2807" s="21"/>
      <c r="K2807" s="21"/>
      <c r="L2807" s="21"/>
    </row>
    <row r="2808" spans="1:19" ht="22.5" customHeight="1">
      <c r="A2808" s="7" t="s">
        <v>53</v>
      </c>
      <c r="B2808" s="21"/>
      <c r="C2808" s="21"/>
      <c r="D2808" s="47" t="s">
        <v>745</v>
      </c>
      <c r="E2808" s="47"/>
      <c r="F2808" s="47"/>
      <c r="G2808" s="47"/>
      <c r="H2808" s="21"/>
      <c r="I2808" s="21"/>
      <c r="J2808" s="21"/>
      <c r="K2808" s="21"/>
      <c r="L2808" s="21"/>
    </row>
    <row r="2809" spans="1:19" hidden="1">
      <c r="A2809" s="7" t="s">
        <v>55</v>
      </c>
    </row>
    <row r="2810" spans="1:19" hidden="1">
      <c r="A2810" s="7" t="s">
        <v>56</v>
      </c>
    </row>
    <row r="2811" spans="1:19" hidden="1">
      <c r="A2811" s="7" t="s">
        <v>57</v>
      </c>
    </row>
    <row r="2812" spans="1:19" hidden="1">
      <c r="A2812" s="7" t="s">
        <v>46</v>
      </c>
    </row>
    <row r="2813" spans="1:19">
      <c r="A2813" s="7">
        <v>8</v>
      </c>
      <c r="B2813" s="16" t="s">
        <v>746</v>
      </c>
      <c r="C2813" s="16"/>
      <c r="D2813" s="63" t="s">
        <v>747</v>
      </c>
      <c r="E2813" s="63"/>
      <c r="F2813" s="63"/>
      <c r="G2813" s="63"/>
      <c r="H2813" s="17"/>
      <c r="I2813" s="17"/>
      <c r="J2813" s="17"/>
      <c r="K2813" s="17"/>
      <c r="L2813" s="23"/>
      <c r="M2813" s="7"/>
    </row>
    <row r="2814" spans="1:19" hidden="1">
      <c r="A2814" s="7" t="s">
        <v>78</v>
      </c>
    </row>
    <row r="2815" spans="1:19" hidden="1">
      <c r="A2815" s="7" t="s">
        <v>78</v>
      </c>
    </row>
    <row r="2816" spans="1:19" hidden="1">
      <c r="A2816" s="7" t="s">
        <v>78</v>
      </c>
    </row>
    <row r="2817" spans="1:19" hidden="1">
      <c r="A2817" s="7" t="s">
        <v>78</v>
      </c>
    </row>
    <row r="2818" spans="1:19" hidden="1">
      <c r="A2818" s="7" t="s">
        <v>78</v>
      </c>
    </row>
    <row r="2819" spans="1:19" hidden="1">
      <c r="A2819" s="7" t="s">
        <v>78</v>
      </c>
    </row>
    <row r="2820" spans="1:19" hidden="1">
      <c r="A2820" s="7" t="s">
        <v>78</v>
      </c>
    </row>
    <row r="2821" spans="1:19" hidden="1">
      <c r="A2821" s="7" t="s">
        <v>78</v>
      </c>
    </row>
    <row r="2822" spans="1:19" hidden="1">
      <c r="A2822" s="7" t="s">
        <v>78</v>
      </c>
    </row>
    <row r="2823" spans="1:19" hidden="1">
      <c r="A2823" s="7" t="s">
        <v>78</v>
      </c>
    </row>
    <row r="2824" spans="1:19">
      <c r="A2824" s="7">
        <v>9</v>
      </c>
      <c r="B2824" s="16" t="s">
        <v>748</v>
      </c>
      <c r="C2824" s="16"/>
      <c r="D2824" s="45" t="s">
        <v>749</v>
      </c>
      <c r="E2824" s="46"/>
      <c r="F2824" s="46"/>
      <c r="G2824" s="46"/>
      <c r="H2824" s="116" t="s">
        <v>84</v>
      </c>
      <c r="I2824" s="119">
        <v>27</v>
      </c>
      <c r="J2824" s="120"/>
      <c r="K2824" s="18"/>
      <c r="L2824" s="19" t="str">
        <f>IF(AND(I2824= "",J2824= ""), 0, ROUND(ROUND(K2824, 2) * ROUND(IF(J2824="",I2824,J2824),  2), 2))</f>
        <v/>
      </c>
      <c r="M2824" s="7"/>
      <c r="O2824" s="20">
        <v>0.2</v>
      </c>
      <c r="S2824" s="7">
        <v>1906</v>
      </c>
    </row>
    <row r="2825" spans="1:19" hidden="1">
      <c r="A2825" s="7" t="s">
        <v>52</v>
      </c>
    </row>
    <row r="2826" spans="1:19" hidden="1">
      <c r="A2826" s="7" t="s">
        <v>52</v>
      </c>
    </row>
    <row r="2827" spans="1:19" hidden="1">
      <c r="A2827" s="7" t="s">
        <v>52</v>
      </c>
    </row>
    <row r="2828" spans="1:19">
      <c r="A2828" s="7" t="s">
        <v>53</v>
      </c>
      <c r="B2828" s="21"/>
      <c r="C2828" s="21"/>
      <c r="D2828" s="47" t="s">
        <v>124</v>
      </c>
      <c r="E2828" s="47"/>
      <c r="F2828" s="47"/>
      <c r="G2828" s="47"/>
      <c r="H2828" s="21"/>
      <c r="I2828" s="21"/>
      <c r="J2828" s="21"/>
      <c r="K2828" s="21"/>
      <c r="L2828" s="21"/>
    </row>
    <row r="2829" spans="1:19">
      <c r="A2829" s="7" t="s">
        <v>53</v>
      </c>
      <c r="B2829" s="21"/>
      <c r="C2829" s="21"/>
      <c r="D2829" s="47" t="s">
        <v>750</v>
      </c>
      <c r="E2829" s="47"/>
      <c r="F2829" s="47"/>
      <c r="G2829" s="47"/>
      <c r="H2829" s="21"/>
      <c r="I2829" s="21"/>
      <c r="J2829" s="21"/>
      <c r="K2829" s="21"/>
      <c r="L2829" s="21"/>
    </row>
    <row r="2830" spans="1:19" hidden="1">
      <c r="A2830" s="7" t="s">
        <v>55</v>
      </c>
    </row>
    <row r="2831" spans="1:19" hidden="1">
      <c r="A2831" s="7" t="s">
        <v>56</v>
      </c>
    </row>
    <row r="2832" spans="1:19" hidden="1">
      <c r="A2832" s="7" t="s">
        <v>57</v>
      </c>
    </row>
    <row r="2833" spans="1:19">
      <c r="A2833" s="7">
        <v>9</v>
      </c>
      <c r="B2833" s="16" t="s">
        <v>751</v>
      </c>
      <c r="C2833" s="16"/>
      <c r="D2833" s="45" t="s">
        <v>752</v>
      </c>
      <c r="E2833" s="46"/>
      <c r="F2833" s="46"/>
      <c r="G2833" s="46"/>
      <c r="H2833" s="116" t="s">
        <v>84</v>
      </c>
      <c r="I2833" s="119">
        <v>6.1</v>
      </c>
      <c r="J2833" s="120"/>
      <c r="K2833" s="18"/>
      <c r="L2833" s="19" t="str">
        <f>IF(AND(I2833= "",J2833= ""), 0, ROUND(ROUND(K2833, 2) * ROUND(IF(J2833="",I2833,J2833),  2), 2))</f>
        <v/>
      </c>
      <c r="M2833" s="7"/>
      <c r="O2833" s="20">
        <v>0.2</v>
      </c>
      <c r="S2833" s="7">
        <v>1906</v>
      </c>
    </row>
    <row r="2834" spans="1:19" hidden="1">
      <c r="A2834" s="7" t="s">
        <v>52</v>
      </c>
    </row>
    <row r="2835" spans="1:19" hidden="1">
      <c r="A2835" s="7" t="s">
        <v>52</v>
      </c>
    </row>
    <row r="2836" spans="1:19" hidden="1">
      <c r="A2836" s="7" t="s">
        <v>52</v>
      </c>
    </row>
    <row r="2837" spans="1:19">
      <c r="A2837" s="7" t="s">
        <v>53</v>
      </c>
      <c r="B2837" s="21"/>
      <c r="C2837" s="21"/>
      <c r="D2837" s="47" t="s">
        <v>124</v>
      </c>
      <c r="E2837" s="47"/>
      <c r="F2837" s="47"/>
      <c r="G2837" s="47"/>
      <c r="H2837" s="21"/>
      <c r="I2837" s="21"/>
      <c r="J2837" s="21"/>
      <c r="K2837" s="21"/>
      <c r="L2837" s="21"/>
    </row>
    <row r="2838" spans="1:19" ht="22.5" customHeight="1">
      <c r="A2838" s="7" t="s">
        <v>53</v>
      </c>
      <c r="B2838" s="21"/>
      <c r="C2838" s="21"/>
      <c r="D2838" s="47" t="s">
        <v>753</v>
      </c>
      <c r="E2838" s="47"/>
      <c r="F2838" s="47"/>
      <c r="G2838" s="47"/>
      <c r="H2838" s="21"/>
      <c r="I2838" s="21"/>
      <c r="J2838" s="21"/>
      <c r="K2838" s="21"/>
      <c r="L2838" s="21"/>
    </row>
    <row r="2839" spans="1:19" hidden="1">
      <c r="A2839" s="7" t="s">
        <v>55</v>
      </c>
    </row>
    <row r="2840" spans="1:19" hidden="1">
      <c r="A2840" s="7" t="s">
        <v>90</v>
      </c>
    </row>
    <row r="2841" spans="1:19" hidden="1">
      <c r="A2841" s="7" t="s">
        <v>56</v>
      </c>
    </row>
    <row r="2842" spans="1:19" hidden="1">
      <c r="A2842" s="7" t="s">
        <v>57</v>
      </c>
    </row>
    <row r="2843" spans="1:19" hidden="1">
      <c r="A2843" s="7" t="s">
        <v>46</v>
      </c>
    </row>
    <row r="2844" spans="1:19">
      <c r="A2844" s="7">
        <v>9</v>
      </c>
      <c r="B2844" s="16" t="s">
        <v>754</v>
      </c>
      <c r="C2844" s="16"/>
      <c r="D2844" s="45" t="s">
        <v>755</v>
      </c>
      <c r="E2844" s="46"/>
      <c r="F2844" s="46"/>
      <c r="G2844" s="46"/>
      <c r="H2844" s="116" t="s">
        <v>15</v>
      </c>
      <c r="I2844" s="119">
        <v>22</v>
      </c>
      <c r="J2844" s="120"/>
      <c r="K2844" s="18"/>
      <c r="L2844" s="19" t="str">
        <f>IF(AND(I2844= "",J2844= ""), 0, ROUND(ROUND(K2844, 2) * ROUND(IF(J2844="",I2844,J2844),  2), 2))</f>
        <v/>
      </c>
      <c r="M2844" s="7"/>
      <c r="O2844" s="20">
        <v>0.2</v>
      </c>
      <c r="S2844" s="7">
        <v>1906</v>
      </c>
    </row>
    <row r="2845" spans="1:19" hidden="1">
      <c r="A2845" s="7" t="s">
        <v>52</v>
      </c>
    </row>
    <row r="2846" spans="1:19" hidden="1">
      <c r="A2846" s="7" t="s">
        <v>52</v>
      </c>
    </row>
    <row r="2847" spans="1:19" ht="22.5" customHeight="1">
      <c r="A2847" s="7" t="s">
        <v>53</v>
      </c>
      <c r="B2847" s="21"/>
      <c r="C2847" s="21"/>
      <c r="D2847" s="47" t="s">
        <v>756</v>
      </c>
      <c r="E2847" s="47"/>
      <c r="F2847" s="47"/>
      <c r="G2847" s="47"/>
      <c r="H2847" s="21"/>
      <c r="I2847" s="21"/>
      <c r="J2847" s="21"/>
      <c r="K2847" s="21"/>
      <c r="L2847" s="21"/>
    </row>
    <row r="2848" spans="1:19" hidden="1">
      <c r="A2848" s="7" t="s">
        <v>55</v>
      </c>
    </row>
    <row r="2849" spans="1:19" hidden="1">
      <c r="A2849" s="7" t="s">
        <v>56</v>
      </c>
    </row>
    <row r="2850" spans="1:19" hidden="1">
      <c r="A2850" s="7" t="s">
        <v>57</v>
      </c>
    </row>
    <row r="2851" spans="1:19">
      <c r="A2851" s="7" t="s">
        <v>714</v>
      </c>
      <c r="B2851" s="17"/>
      <c r="C2851" s="17"/>
      <c r="D2851" s="46"/>
      <c r="E2851" s="46"/>
      <c r="F2851" s="46"/>
      <c r="G2851" s="46"/>
      <c r="H2851" s="17"/>
      <c r="I2851" s="17"/>
      <c r="J2851" s="17"/>
      <c r="K2851" s="17"/>
      <c r="L2851" s="17"/>
    </row>
    <row r="2852" spans="1:19">
      <c r="B2852" s="17"/>
      <c r="C2852" s="17"/>
      <c r="D2852" s="50" t="s">
        <v>740</v>
      </c>
      <c r="E2852" s="51"/>
      <c r="F2852" s="51"/>
      <c r="G2852" s="51"/>
      <c r="H2852" s="48"/>
      <c r="I2852" s="48"/>
      <c r="J2852" s="48"/>
      <c r="K2852" s="48"/>
      <c r="L2852" s="49"/>
    </row>
    <row r="2853" spans="1:19">
      <c r="B2853" s="17"/>
      <c r="C2853" s="17"/>
      <c r="D2853" s="54"/>
      <c r="E2853" s="52"/>
      <c r="F2853" s="52"/>
      <c r="G2853" s="52"/>
      <c r="H2853" s="52"/>
      <c r="I2853" s="52"/>
      <c r="J2853" s="52"/>
      <c r="K2853" s="52"/>
      <c r="L2853" s="53"/>
    </row>
    <row r="2854" spans="1:19">
      <c r="B2854" s="17"/>
      <c r="C2854" s="17"/>
      <c r="D2854" s="57" t="s">
        <v>59</v>
      </c>
      <c r="E2854" s="58"/>
      <c r="F2854" s="58"/>
      <c r="G2854" s="58"/>
      <c r="H2854" s="55" t="str">
        <f>SUMIF(M2799:M2851, IF(M2798="","",M2798), L2799:L2851)</f>
        <v/>
      </c>
      <c r="I2854" s="55"/>
      <c r="J2854" s="55"/>
      <c r="K2854" s="55"/>
      <c r="L2854" s="56"/>
    </row>
    <row r="2855" spans="1:19" hidden="1">
      <c r="B2855" s="17"/>
      <c r="C2855" s="17"/>
      <c r="D2855" s="61" t="s">
        <v>60</v>
      </c>
      <c r="E2855" s="62"/>
      <c r="F2855" s="62"/>
      <c r="G2855" s="62"/>
      <c r="H2855" s="59" t="str">
        <f>ROUND(SUMIF(M2799:M2851, IF(M2798="","",M2798), L2799:L2851) * 0.2, 2)</f>
        <v/>
      </c>
      <c r="I2855" s="59"/>
      <c r="J2855" s="59"/>
      <c r="K2855" s="59"/>
      <c r="L2855" s="60"/>
    </row>
    <row r="2856" spans="1:19" hidden="1">
      <c r="B2856" s="17"/>
      <c r="C2856" s="17"/>
      <c r="D2856" s="57" t="s">
        <v>61</v>
      </c>
      <c r="E2856" s="58"/>
      <c r="F2856" s="58"/>
      <c r="G2856" s="58"/>
      <c r="H2856" s="55" t="str">
        <f>SUM(H2854:H2855)</f>
        <v/>
      </c>
      <c r="I2856" s="55"/>
      <c r="J2856" s="55"/>
      <c r="K2856" s="55"/>
      <c r="L2856" s="56"/>
    </row>
    <row r="2857" spans="1:19" ht="30" customHeight="1">
      <c r="A2857" s="7">
        <v>4</v>
      </c>
      <c r="B2857" s="14" t="s">
        <v>757</v>
      </c>
      <c r="C2857" s="14"/>
      <c r="D2857" s="64" t="s">
        <v>758</v>
      </c>
      <c r="E2857" s="64"/>
      <c r="F2857" s="64"/>
      <c r="G2857" s="64"/>
      <c r="H2857" s="24"/>
      <c r="I2857" s="24"/>
      <c r="J2857" s="24"/>
      <c r="K2857" s="24"/>
      <c r="L2857" s="24"/>
      <c r="M2857" s="7"/>
    </row>
    <row r="2858" spans="1:19">
      <c r="A2858" s="7">
        <v>8</v>
      </c>
      <c r="B2858" s="16" t="s">
        <v>759</v>
      </c>
      <c r="C2858" s="16"/>
      <c r="D2858" s="63" t="s">
        <v>760</v>
      </c>
      <c r="E2858" s="63"/>
      <c r="F2858" s="63"/>
      <c r="G2858" s="63"/>
      <c r="H2858" s="17"/>
      <c r="I2858" s="17"/>
      <c r="J2858" s="17"/>
      <c r="K2858" s="17"/>
      <c r="L2858" s="23"/>
      <c r="M2858" s="7"/>
    </row>
    <row r="2859" spans="1:19">
      <c r="A2859" s="7">
        <v>9</v>
      </c>
      <c r="B2859" s="16" t="s">
        <v>761</v>
      </c>
      <c r="C2859" s="16"/>
      <c r="D2859" s="45" t="s">
        <v>762</v>
      </c>
      <c r="E2859" s="46"/>
      <c r="F2859" s="46"/>
      <c r="G2859" s="46"/>
      <c r="H2859" s="116" t="s">
        <v>17</v>
      </c>
      <c r="I2859" s="117">
        <v>20</v>
      </c>
      <c r="J2859" s="118"/>
      <c r="K2859" s="18"/>
      <c r="L2859" s="19" t="str">
        <f>IF(AND(I2859= "",J2859= ""), 0, ROUND(ROUND(K2859, 2) * ROUND(IF(J2859="",I2859,J2859),  0), 2))</f>
        <v/>
      </c>
      <c r="M2859" s="7"/>
      <c r="O2859" s="20">
        <v>0.2</v>
      </c>
      <c r="S2859" s="7">
        <v>1906</v>
      </c>
    </row>
    <row r="2860" spans="1:19" hidden="1">
      <c r="A2860" s="7" t="s">
        <v>52</v>
      </c>
    </row>
    <row r="2861" spans="1:19" hidden="1">
      <c r="A2861" s="7" t="s">
        <v>52</v>
      </c>
    </row>
    <row r="2862" spans="1:19" hidden="1">
      <c r="A2862" s="7" t="s">
        <v>52</v>
      </c>
    </row>
    <row r="2863" spans="1:19" hidden="1">
      <c r="A2863" s="7" t="s">
        <v>52</v>
      </c>
    </row>
    <row r="2864" spans="1:19" hidden="1">
      <c r="A2864" s="7" t="s">
        <v>52</v>
      </c>
    </row>
    <row r="2865" spans="1:19" hidden="1">
      <c r="A2865" s="7" t="s">
        <v>52</v>
      </c>
    </row>
    <row r="2866" spans="1:19">
      <c r="A2866" s="7" t="s">
        <v>53</v>
      </c>
      <c r="B2866" s="21"/>
      <c r="C2866" s="21"/>
      <c r="D2866" s="47" t="s">
        <v>763</v>
      </c>
      <c r="E2866" s="47"/>
      <c r="F2866" s="47"/>
      <c r="G2866" s="47"/>
      <c r="H2866" s="21"/>
      <c r="I2866" s="21"/>
      <c r="J2866" s="21"/>
      <c r="K2866" s="21"/>
      <c r="L2866" s="21"/>
    </row>
    <row r="2867" spans="1:19" hidden="1">
      <c r="A2867" s="7" t="s">
        <v>55</v>
      </c>
    </row>
    <row r="2868" spans="1:19" hidden="1">
      <c r="A2868" s="7" t="s">
        <v>56</v>
      </c>
    </row>
    <row r="2869" spans="1:19" hidden="1">
      <c r="A2869" s="7" t="s">
        <v>57</v>
      </c>
    </row>
    <row r="2870" spans="1:19">
      <c r="A2870" s="7">
        <v>9</v>
      </c>
      <c r="B2870" s="16" t="s">
        <v>764</v>
      </c>
      <c r="C2870" s="16"/>
      <c r="D2870" s="45" t="s">
        <v>765</v>
      </c>
      <c r="E2870" s="46"/>
      <c r="F2870" s="46"/>
      <c r="G2870" s="46"/>
      <c r="H2870" s="116" t="s">
        <v>84</v>
      </c>
      <c r="I2870" s="119">
        <v>40</v>
      </c>
      <c r="J2870" s="120"/>
      <c r="K2870" s="18"/>
      <c r="L2870" s="19" t="str">
        <f>IF(AND(I2870= "",J2870= ""), 0, ROUND(ROUND(K2870, 2) * ROUND(IF(J2870="",I2870,J2870),  2), 2))</f>
        <v/>
      </c>
      <c r="M2870" s="7"/>
      <c r="O2870" s="20">
        <v>0.2</v>
      </c>
      <c r="S2870" s="7">
        <v>1906</v>
      </c>
    </row>
    <row r="2871" spans="1:19" hidden="1">
      <c r="A2871" s="7" t="s">
        <v>52</v>
      </c>
    </row>
    <row r="2872" spans="1:19" hidden="1">
      <c r="A2872" s="7" t="s">
        <v>52</v>
      </c>
    </row>
    <row r="2873" spans="1:19" hidden="1">
      <c r="A2873" s="7" t="s">
        <v>52</v>
      </c>
    </row>
    <row r="2874" spans="1:19" hidden="1">
      <c r="A2874" s="7" t="s">
        <v>52</v>
      </c>
    </row>
    <row r="2875" spans="1:19">
      <c r="A2875" s="7" t="s">
        <v>53</v>
      </c>
      <c r="B2875" s="21"/>
      <c r="C2875" s="21"/>
      <c r="D2875" s="47" t="s">
        <v>763</v>
      </c>
      <c r="E2875" s="47"/>
      <c r="F2875" s="47"/>
      <c r="G2875" s="47"/>
      <c r="H2875" s="21"/>
      <c r="I2875" s="21"/>
      <c r="J2875" s="21"/>
      <c r="K2875" s="21"/>
      <c r="L2875" s="21"/>
    </row>
    <row r="2876" spans="1:19" hidden="1">
      <c r="A2876" s="7" t="s">
        <v>55</v>
      </c>
    </row>
    <row r="2877" spans="1:19" hidden="1">
      <c r="A2877" s="7" t="s">
        <v>56</v>
      </c>
    </row>
    <row r="2878" spans="1:19" hidden="1">
      <c r="A2878" s="7" t="s">
        <v>57</v>
      </c>
    </row>
    <row r="2879" spans="1:19" hidden="1">
      <c r="A2879" s="7" t="s">
        <v>46</v>
      </c>
    </row>
    <row r="2880" spans="1:19">
      <c r="A2880" s="7" t="s">
        <v>714</v>
      </c>
      <c r="B2880" s="17"/>
      <c r="C2880" s="17"/>
      <c r="D2880" s="46"/>
      <c r="E2880" s="46"/>
      <c r="F2880" s="46"/>
      <c r="G2880" s="46"/>
      <c r="H2880" s="17"/>
      <c r="I2880" s="17"/>
      <c r="J2880" s="17"/>
      <c r="K2880" s="17"/>
      <c r="L2880" s="17"/>
    </row>
    <row r="2881" spans="1:13" ht="25.5" customHeight="1">
      <c r="B2881" s="17"/>
      <c r="C2881" s="17"/>
      <c r="D2881" s="50" t="s">
        <v>758</v>
      </c>
      <c r="E2881" s="51"/>
      <c r="F2881" s="51"/>
      <c r="G2881" s="51"/>
      <c r="H2881" s="48"/>
      <c r="I2881" s="48"/>
      <c r="J2881" s="48"/>
      <c r="K2881" s="48"/>
      <c r="L2881" s="49"/>
    </row>
    <row r="2882" spans="1:13">
      <c r="B2882" s="17"/>
      <c r="C2882" s="17"/>
      <c r="D2882" s="54"/>
      <c r="E2882" s="52"/>
      <c r="F2882" s="52"/>
      <c r="G2882" s="52"/>
      <c r="H2882" s="52"/>
      <c r="I2882" s="52"/>
      <c r="J2882" s="52"/>
      <c r="K2882" s="52"/>
      <c r="L2882" s="53"/>
    </row>
    <row r="2883" spans="1:13">
      <c r="B2883" s="17"/>
      <c r="C2883" s="17"/>
      <c r="D2883" s="57" t="s">
        <v>59</v>
      </c>
      <c r="E2883" s="58"/>
      <c r="F2883" s="58"/>
      <c r="G2883" s="58"/>
      <c r="H2883" s="55" t="str">
        <f>SUMIF(M2858:M2880, IF(M2857="","",M2857), L2858:L2880)</f>
        <v/>
      </c>
      <c r="I2883" s="55"/>
      <c r="J2883" s="55"/>
      <c r="K2883" s="55"/>
      <c r="L2883" s="56"/>
    </row>
    <row r="2884" spans="1:13" hidden="1">
      <c r="B2884" s="17"/>
      <c r="C2884" s="17"/>
      <c r="D2884" s="61" t="s">
        <v>60</v>
      </c>
      <c r="E2884" s="62"/>
      <c r="F2884" s="62"/>
      <c r="G2884" s="62"/>
      <c r="H2884" s="59" t="str">
        <f>ROUND(SUMIF(M2858:M2880, IF(M2857="","",M2857), L2858:L2880) * 0.2, 2)</f>
        <v/>
      </c>
      <c r="I2884" s="59"/>
      <c r="J2884" s="59"/>
      <c r="K2884" s="59"/>
      <c r="L2884" s="60"/>
    </row>
    <row r="2885" spans="1:13" hidden="1">
      <c r="B2885" s="17"/>
      <c r="C2885" s="17"/>
      <c r="D2885" s="57" t="s">
        <v>61</v>
      </c>
      <c r="E2885" s="58"/>
      <c r="F2885" s="58"/>
      <c r="G2885" s="58"/>
      <c r="H2885" s="55" t="str">
        <f>SUM(H2883:H2884)</f>
        <v/>
      </c>
      <c r="I2885" s="55"/>
      <c r="J2885" s="55"/>
      <c r="K2885" s="55"/>
      <c r="L2885" s="56"/>
    </row>
    <row r="2886" spans="1:13">
      <c r="A2886" s="7" t="s">
        <v>58</v>
      </c>
      <c r="B2886" s="17"/>
      <c r="C2886" s="17"/>
      <c r="D2886" s="46"/>
      <c r="E2886" s="46"/>
      <c r="F2886" s="46"/>
      <c r="G2886" s="46"/>
      <c r="H2886" s="17"/>
      <c r="I2886" s="17"/>
      <c r="J2886" s="17"/>
      <c r="K2886" s="17"/>
      <c r="L2886" s="17"/>
    </row>
    <row r="2887" spans="1:13" ht="25.5" customHeight="1">
      <c r="B2887" s="17"/>
      <c r="C2887" s="17"/>
      <c r="D2887" s="50" t="s">
        <v>738</v>
      </c>
      <c r="E2887" s="51"/>
      <c r="F2887" s="51"/>
      <c r="G2887" s="51"/>
      <c r="H2887" s="48"/>
      <c r="I2887" s="48"/>
      <c r="J2887" s="48"/>
      <c r="K2887" s="48"/>
      <c r="L2887" s="49"/>
    </row>
    <row r="2888" spans="1:13">
      <c r="B2888" s="17"/>
      <c r="C2888" s="17"/>
      <c r="D2888" s="54"/>
      <c r="E2888" s="52"/>
      <c r="F2888" s="52"/>
      <c r="G2888" s="52"/>
      <c r="H2888" s="52"/>
      <c r="I2888" s="52"/>
      <c r="J2888" s="52"/>
      <c r="K2888" s="52"/>
      <c r="L2888" s="53"/>
    </row>
    <row r="2889" spans="1:13">
      <c r="B2889" s="17"/>
      <c r="C2889" s="17"/>
      <c r="D2889" s="57" t="s">
        <v>59</v>
      </c>
      <c r="E2889" s="58"/>
      <c r="F2889" s="58"/>
      <c r="G2889" s="58"/>
      <c r="H2889" s="55" t="str">
        <f>SUMIF(M2798:M2886, IF(M2797="","",M2797), L2798:L2886)</f>
        <v/>
      </c>
      <c r="I2889" s="55"/>
      <c r="J2889" s="55"/>
      <c r="K2889" s="55"/>
      <c r="L2889" s="56"/>
    </row>
    <row r="2890" spans="1:13" hidden="1">
      <c r="B2890" s="17"/>
      <c r="C2890" s="17"/>
      <c r="D2890" s="61" t="s">
        <v>60</v>
      </c>
      <c r="E2890" s="62"/>
      <c r="F2890" s="62"/>
      <c r="G2890" s="62"/>
      <c r="H2890" s="59" t="str">
        <f>ROUND(SUMIF(M2798:M2886, IF(M2797="","",M2797), L2798:L2886) * 0.2, 2)</f>
        <v/>
      </c>
      <c r="I2890" s="59"/>
      <c r="J2890" s="59"/>
      <c r="K2890" s="59"/>
      <c r="L2890" s="60"/>
    </row>
    <row r="2891" spans="1:13" hidden="1">
      <c r="B2891" s="17"/>
      <c r="C2891" s="17"/>
      <c r="D2891" s="57" t="s">
        <v>61</v>
      </c>
      <c r="E2891" s="58"/>
      <c r="F2891" s="58"/>
      <c r="G2891" s="58"/>
      <c r="H2891" s="55" t="str">
        <f>SUM(H2889:H2890)</f>
        <v/>
      </c>
      <c r="I2891" s="55"/>
      <c r="J2891" s="55"/>
      <c r="K2891" s="55"/>
      <c r="L2891" s="56"/>
    </row>
    <row r="2892" spans="1:13" ht="15.75" customHeight="1">
      <c r="A2892" s="7">
        <v>3</v>
      </c>
      <c r="B2892" s="14" t="s">
        <v>766</v>
      </c>
      <c r="C2892" s="14"/>
      <c r="D2892" s="44" t="s">
        <v>767</v>
      </c>
      <c r="E2892" s="44"/>
      <c r="F2892" s="44"/>
      <c r="G2892" s="44"/>
      <c r="H2892" s="15"/>
      <c r="I2892" s="15"/>
      <c r="J2892" s="15"/>
      <c r="K2892" s="15"/>
      <c r="L2892" s="15"/>
      <c r="M2892" s="7"/>
    </row>
    <row r="2893" spans="1:13" hidden="1">
      <c r="A2893" s="7">
        <v>8</v>
      </c>
    </row>
    <row r="2894" spans="1:13" hidden="1">
      <c r="A2894" s="7" t="s">
        <v>46</v>
      </c>
    </row>
    <row r="2895" spans="1:13">
      <c r="A2895" s="7">
        <v>4</v>
      </c>
      <c r="B2895" s="14" t="s">
        <v>768</v>
      </c>
      <c r="C2895" s="14"/>
      <c r="D2895" s="64" t="s">
        <v>769</v>
      </c>
      <c r="E2895" s="64"/>
      <c r="F2895" s="64"/>
      <c r="G2895" s="64"/>
      <c r="H2895" s="24"/>
      <c r="I2895" s="24"/>
      <c r="J2895" s="24"/>
      <c r="K2895" s="24"/>
      <c r="L2895" s="24"/>
      <c r="M2895" s="7"/>
    </row>
    <row r="2896" spans="1:13" hidden="1">
      <c r="A2896" s="7">
        <v>8</v>
      </c>
    </row>
    <row r="2897" spans="1:19" hidden="1">
      <c r="A2897" s="7" t="s">
        <v>46</v>
      </c>
    </row>
    <row r="2898" spans="1:19" hidden="1">
      <c r="A2898" s="7">
        <v>8</v>
      </c>
    </row>
    <row r="2899" spans="1:19" hidden="1">
      <c r="A2899" s="7" t="s">
        <v>46</v>
      </c>
    </row>
    <row r="2900" spans="1:19" hidden="1">
      <c r="A2900" s="7">
        <v>8</v>
      </c>
    </row>
    <row r="2901" spans="1:19" hidden="1">
      <c r="A2901" s="7" t="s">
        <v>46</v>
      </c>
    </row>
    <row r="2902" spans="1:19">
      <c r="A2902" s="7">
        <v>8</v>
      </c>
      <c r="B2902" s="16" t="s">
        <v>770</v>
      </c>
      <c r="C2902" s="16"/>
      <c r="D2902" s="63" t="s">
        <v>187</v>
      </c>
      <c r="E2902" s="63"/>
      <c r="F2902" s="63"/>
      <c r="G2902" s="63"/>
      <c r="H2902" s="17"/>
      <c r="I2902" s="17"/>
      <c r="J2902" s="17"/>
      <c r="K2902" s="17"/>
      <c r="L2902" s="23"/>
      <c r="M2902" s="7"/>
    </row>
    <row r="2903" spans="1:19" hidden="1">
      <c r="A2903" s="7" t="s">
        <v>78</v>
      </c>
    </row>
    <row r="2904" spans="1:19" hidden="1">
      <c r="A2904" s="7" t="s">
        <v>78</v>
      </c>
    </row>
    <row r="2905" spans="1:19" hidden="1">
      <c r="A2905" s="7" t="s">
        <v>78</v>
      </c>
    </row>
    <row r="2906" spans="1:19" hidden="1">
      <c r="A2906" s="7" t="s">
        <v>78</v>
      </c>
    </row>
    <row r="2907" spans="1:19" hidden="1">
      <c r="A2907" s="7" t="s">
        <v>78</v>
      </c>
    </row>
    <row r="2908" spans="1:19" hidden="1">
      <c r="A2908" s="7" t="s">
        <v>78</v>
      </c>
    </row>
    <row r="2909" spans="1:19">
      <c r="A2909" s="7">
        <v>9</v>
      </c>
      <c r="B2909" s="16" t="s">
        <v>771</v>
      </c>
      <c r="C2909" s="16"/>
      <c r="D2909" s="45" t="s">
        <v>772</v>
      </c>
      <c r="E2909" s="46"/>
      <c r="F2909" s="46"/>
      <c r="G2909" s="46"/>
      <c r="H2909" s="116" t="s">
        <v>16</v>
      </c>
      <c r="I2909" s="121">
        <v>43</v>
      </c>
      <c r="J2909" s="122"/>
      <c r="K2909" s="18"/>
      <c r="L2909" s="19" t="str">
        <f>IF(AND(I2909= "",J2909= ""), 0, ROUND(ROUND(K2909, 2) * ROUND(IF(J2909="",I2909,J2909),  3), 2))</f>
        <v/>
      </c>
      <c r="M2909" s="7"/>
      <c r="O2909" s="20">
        <v>0.2</v>
      </c>
      <c r="S2909" s="7">
        <v>1906</v>
      </c>
    </row>
    <row r="2910" spans="1:19" ht="22.5" customHeight="1">
      <c r="A2910" s="7" t="s">
        <v>53</v>
      </c>
      <c r="B2910" s="21"/>
      <c r="C2910" s="21"/>
      <c r="D2910" s="47" t="s">
        <v>773</v>
      </c>
      <c r="E2910" s="47"/>
      <c r="F2910" s="47"/>
      <c r="G2910" s="47"/>
      <c r="H2910" s="21"/>
      <c r="I2910" s="21"/>
      <c r="J2910" s="21"/>
      <c r="K2910" s="21"/>
      <c r="L2910" s="21"/>
    </row>
    <row r="2911" spans="1:19" hidden="1">
      <c r="A2911" s="7" t="s">
        <v>55</v>
      </c>
    </row>
    <row r="2912" spans="1:19" hidden="1">
      <c r="A2912" s="7" t="s">
        <v>56</v>
      </c>
    </row>
    <row r="2913" spans="1:19" hidden="1">
      <c r="A2913" s="7" t="s">
        <v>57</v>
      </c>
    </row>
    <row r="2914" spans="1:19" ht="22.5" customHeight="1">
      <c r="A2914" s="7">
        <v>9</v>
      </c>
      <c r="B2914" s="16" t="s">
        <v>774</v>
      </c>
      <c r="C2914" s="16"/>
      <c r="D2914" s="45" t="s">
        <v>775</v>
      </c>
      <c r="E2914" s="46"/>
      <c r="F2914" s="46"/>
      <c r="G2914" s="46"/>
      <c r="H2914" s="116" t="s">
        <v>16</v>
      </c>
      <c r="I2914" s="121">
        <v>72.7</v>
      </c>
      <c r="J2914" s="122"/>
      <c r="K2914" s="18"/>
      <c r="L2914" s="19" t="str">
        <f>IF(AND(I2914= "",J2914= ""), 0, ROUND(ROUND(K2914, 2) * ROUND(IF(J2914="",I2914,J2914),  3), 2))</f>
        <v/>
      </c>
      <c r="M2914" s="7"/>
      <c r="O2914" s="20">
        <v>0.2</v>
      </c>
      <c r="S2914" s="7">
        <v>1906</v>
      </c>
    </row>
    <row r="2915" spans="1:19" hidden="1">
      <c r="A2915" s="7" t="s">
        <v>52</v>
      </c>
    </row>
    <row r="2916" spans="1:19">
      <c r="A2916" s="7" t="s">
        <v>53</v>
      </c>
      <c r="B2916" s="21"/>
      <c r="C2916" s="21"/>
      <c r="D2916" s="47" t="s">
        <v>776</v>
      </c>
      <c r="E2916" s="47"/>
      <c r="F2916" s="47"/>
      <c r="G2916" s="47"/>
      <c r="H2916" s="21"/>
      <c r="I2916" s="21"/>
      <c r="J2916" s="21"/>
      <c r="K2916" s="21"/>
      <c r="L2916" s="21"/>
    </row>
    <row r="2917" spans="1:19">
      <c r="A2917" s="7" t="s">
        <v>53</v>
      </c>
      <c r="B2917" s="21"/>
      <c r="C2917" s="21"/>
      <c r="D2917" s="47" t="s">
        <v>777</v>
      </c>
      <c r="E2917" s="47"/>
      <c r="F2917" s="47"/>
      <c r="G2917" s="47"/>
      <c r="H2917" s="21"/>
      <c r="I2917" s="21"/>
      <c r="J2917" s="21"/>
      <c r="K2917" s="21"/>
      <c r="L2917" s="21"/>
    </row>
    <row r="2918" spans="1:19" hidden="1">
      <c r="A2918" s="7" t="s">
        <v>331</v>
      </c>
    </row>
    <row r="2919" spans="1:19" hidden="1">
      <c r="A2919" s="7" t="s">
        <v>332</v>
      </c>
    </row>
    <row r="2920" spans="1:19" ht="22.5" customHeight="1">
      <c r="A2920" s="7" t="s">
        <v>53</v>
      </c>
      <c r="B2920" s="21"/>
      <c r="C2920" s="21"/>
      <c r="D2920" s="47" t="s">
        <v>778</v>
      </c>
      <c r="E2920" s="47"/>
      <c r="F2920" s="47"/>
      <c r="G2920" s="47"/>
      <c r="H2920" s="21"/>
      <c r="I2920" s="21"/>
      <c r="J2920" s="21"/>
      <c r="K2920" s="21"/>
      <c r="L2920" s="21"/>
    </row>
    <row r="2921" spans="1:19" hidden="1">
      <c r="A2921" s="7" t="s">
        <v>334</v>
      </c>
    </row>
    <row r="2922" spans="1:19" hidden="1">
      <c r="A2922" s="7" t="s">
        <v>335</v>
      </c>
    </row>
    <row r="2923" spans="1:19" hidden="1">
      <c r="A2923" s="7" t="s">
        <v>90</v>
      </c>
    </row>
    <row r="2924" spans="1:19" hidden="1">
      <c r="A2924" s="7" t="s">
        <v>56</v>
      </c>
    </row>
    <row r="2925" spans="1:19" hidden="1">
      <c r="A2925" s="7" t="s">
        <v>57</v>
      </c>
    </row>
    <row r="2926" spans="1:19" ht="22.5" customHeight="1">
      <c r="A2926" s="7">
        <v>9</v>
      </c>
      <c r="B2926" s="16" t="s">
        <v>779</v>
      </c>
      <c r="C2926" s="16"/>
      <c r="D2926" s="45" t="s">
        <v>780</v>
      </c>
      <c r="E2926" s="46"/>
      <c r="F2926" s="46"/>
      <c r="G2926" s="46"/>
      <c r="H2926" s="116" t="s">
        <v>16</v>
      </c>
      <c r="I2926" s="121">
        <v>8.8000000000000007</v>
      </c>
      <c r="J2926" s="122"/>
      <c r="K2926" s="18"/>
      <c r="L2926" s="19" t="str">
        <f>IF(AND(I2926= "",J2926= ""), 0, ROUND(ROUND(K2926, 2) * ROUND(IF(J2926="",I2926,J2926),  3), 2))</f>
        <v/>
      </c>
      <c r="M2926" s="7"/>
      <c r="O2926" s="20">
        <v>0.2</v>
      </c>
      <c r="S2926" s="7">
        <v>1906</v>
      </c>
    </row>
    <row r="2927" spans="1:19" hidden="1">
      <c r="A2927" s="7" t="s">
        <v>52</v>
      </c>
    </row>
    <row r="2928" spans="1:19">
      <c r="A2928" s="7" t="s">
        <v>53</v>
      </c>
      <c r="B2928" s="21"/>
      <c r="C2928" s="21"/>
      <c r="D2928" s="47" t="s">
        <v>781</v>
      </c>
      <c r="E2928" s="47"/>
      <c r="F2928" s="47"/>
      <c r="G2928" s="47"/>
      <c r="H2928" s="21"/>
      <c r="I2928" s="21"/>
      <c r="J2928" s="21"/>
      <c r="K2928" s="21"/>
      <c r="L2928" s="21"/>
    </row>
    <row r="2929" spans="1:19">
      <c r="A2929" s="7" t="s">
        <v>53</v>
      </c>
      <c r="B2929" s="21"/>
      <c r="C2929" s="21"/>
      <c r="D2929" s="47" t="s">
        <v>782</v>
      </c>
      <c r="E2929" s="47"/>
      <c r="F2929" s="47"/>
      <c r="G2929" s="47"/>
      <c r="H2929" s="21"/>
      <c r="I2929" s="21"/>
      <c r="J2929" s="21"/>
      <c r="K2929" s="21"/>
      <c r="L2929" s="21"/>
    </row>
    <row r="2930" spans="1:19" hidden="1">
      <c r="A2930" s="7" t="s">
        <v>331</v>
      </c>
    </row>
    <row r="2931" spans="1:19" hidden="1">
      <c r="A2931" s="7" t="s">
        <v>332</v>
      </c>
    </row>
    <row r="2932" spans="1:19" hidden="1">
      <c r="A2932" s="7" t="s">
        <v>90</v>
      </c>
    </row>
    <row r="2933" spans="1:19" hidden="1">
      <c r="A2933" s="7" t="s">
        <v>56</v>
      </c>
    </row>
    <row r="2934" spans="1:19" hidden="1">
      <c r="A2934" s="7" t="s">
        <v>57</v>
      </c>
    </row>
    <row r="2935" spans="1:19">
      <c r="A2935" s="7">
        <v>9</v>
      </c>
      <c r="B2935" s="16" t="s">
        <v>783</v>
      </c>
      <c r="C2935" s="16"/>
      <c r="D2935" s="45" t="s">
        <v>193</v>
      </c>
      <c r="E2935" s="46"/>
      <c r="F2935" s="46"/>
      <c r="G2935" s="46"/>
      <c r="H2935" s="116" t="s">
        <v>16</v>
      </c>
      <c r="I2935" s="121">
        <v>124.5</v>
      </c>
      <c r="J2935" s="122"/>
      <c r="K2935" s="18"/>
      <c r="L2935" s="19" t="str">
        <f>IF(AND(I2935= "",J2935= ""), 0, ROUND(ROUND(K2935, 2) * ROUND(IF(J2935="",I2935,J2935),  3), 2))</f>
        <v/>
      </c>
      <c r="M2935" s="7"/>
      <c r="O2935" s="20">
        <v>0.2</v>
      </c>
      <c r="S2935" s="7">
        <v>1906</v>
      </c>
    </row>
    <row r="2936" spans="1:19" hidden="1">
      <c r="A2936" s="7" t="s">
        <v>52</v>
      </c>
    </row>
    <row r="2937" spans="1:19" hidden="1">
      <c r="A2937" s="7" t="s">
        <v>52</v>
      </c>
    </row>
    <row r="2938" spans="1:19" hidden="1">
      <c r="A2938" s="7" t="s">
        <v>52</v>
      </c>
    </row>
    <row r="2939" spans="1:19" hidden="1">
      <c r="A2939" s="7" t="s">
        <v>52</v>
      </c>
    </row>
    <row r="2940" spans="1:19" ht="22.5" customHeight="1">
      <c r="A2940" s="7" t="s">
        <v>53</v>
      </c>
      <c r="B2940" s="21"/>
      <c r="C2940" s="21"/>
      <c r="D2940" s="47" t="s">
        <v>784</v>
      </c>
      <c r="E2940" s="47"/>
      <c r="F2940" s="47"/>
      <c r="G2940" s="47"/>
      <c r="H2940" s="21"/>
      <c r="I2940" s="21"/>
      <c r="J2940" s="21"/>
      <c r="K2940" s="21"/>
      <c r="L2940" s="21"/>
    </row>
    <row r="2941" spans="1:19">
      <c r="A2941" s="7" t="s">
        <v>53</v>
      </c>
      <c r="B2941" s="21"/>
      <c r="C2941" s="21"/>
      <c r="D2941" s="47" t="s">
        <v>785</v>
      </c>
      <c r="E2941" s="47"/>
      <c r="F2941" s="47"/>
      <c r="G2941" s="47"/>
      <c r="H2941" s="21"/>
      <c r="I2941" s="21"/>
      <c r="J2941" s="21"/>
      <c r="K2941" s="21"/>
      <c r="L2941" s="21"/>
    </row>
    <row r="2942" spans="1:19" hidden="1">
      <c r="A2942" s="7" t="s">
        <v>55</v>
      </c>
    </row>
    <row r="2943" spans="1:19">
      <c r="A2943" s="7" t="s">
        <v>53</v>
      </c>
      <c r="B2943" s="21"/>
      <c r="C2943" s="21"/>
      <c r="D2943" s="47" t="s">
        <v>786</v>
      </c>
      <c r="E2943" s="47"/>
      <c r="F2943" s="47"/>
      <c r="G2943" s="47"/>
      <c r="H2943" s="21"/>
      <c r="I2943" s="21"/>
      <c r="J2943" s="21"/>
      <c r="K2943" s="21"/>
      <c r="L2943" s="21"/>
    </row>
    <row r="2944" spans="1:19" hidden="1">
      <c r="A2944" s="7" t="s">
        <v>55</v>
      </c>
    </row>
    <row r="2945" spans="1:19">
      <c r="A2945" s="7" t="s">
        <v>53</v>
      </c>
      <c r="B2945" s="21"/>
      <c r="C2945" s="21"/>
      <c r="D2945" s="47" t="s">
        <v>787</v>
      </c>
      <c r="E2945" s="47"/>
      <c r="F2945" s="47"/>
      <c r="G2945" s="47"/>
      <c r="H2945" s="21"/>
      <c r="I2945" s="21"/>
      <c r="J2945" s="21"/>
      <c r="K2945" s="21"/>
      <c r="L2945" s="21"/>
    </row>
    <row r="2946" spans="1:19" hidden="1">
      <c r="A2946" s="7" t="s">
        <v>55</v>
      </c>
    </row>
    <row r="2947" spans="1:19" hidden="1">
      <c r="A2947" s="7" t="s">
        <v>56</v>
      </c>
    </row>
    <row r="2948" spans="1:19" hidden="1">
      <c r="A2948" s="7" t="s">
        <v>57</v>
      </c>
    </row>
    <row r="2949" spans="1:19" hidden="1">
      <c r="A2949" s="7" t="s">
        <v>46</v>
      </c>
    </row>
    <row r="2950" spans="1:19">
      <c r="A2950" s="7">
        <v>8</v>
      </c>
      <c r="B2950" s="16" t="s">
        <v>788</v>
      </c>
      <c r="C2950" s="16"/>
      <c r="D2950" s="63" t="s">
        <v>199</v>
      </c>
      <c r="E2950" s="63"/>
      <c r="F2950" s="63"/>
      <c r="G2950" s="63"/>
      <c r="H2950" s="17"/>
      <c r="I2950" s="17"/>
      <c r="J2950" s="17"/>
      <c r="K2950" s="17"/>
      <c r="L2950" s="23"/>
      <c r="M2950" s="7"/>
    </row>
    <row r="2951" spans="1:19" hidden="1">
      <c r="A2951" s="7" t="s">
        <v>78</v>
      </c>
    </row>
    <row r="2952" spans="1:19" ht="22.5" customHeight="1">
      <c r="A2952" s="7">
        <v>9</v>
      </c>
      <c r="B2952" s="16" t="s">
        <v>789</v>
      </c>
      <c r="C2952" s="16"/>
      <c r="D2952" s="45" t="s">
        <v>790</v>
      </c>
      <c r="E2952" s="46"/>
      <c r="F2952" s="46"/>
      <c r="G2952" s="46"/>
      <c r="H2952" s="116" t="s">
        <v>16</v>
      </c>
      <c r="I2952" s="121">
        <v>39.6</v>
      </c>
      <c r="J2952" s="122"/>
      <c r="K2952" s="18"/>
      <c r="L2952" s="19" t="str">
        <f>IF(AND(I2952= "",J2952= ""), 0, ROUND(ROUND(K2952, 2) * ROUND(IF(J2952="",I2952,J2952),  3), 2))</f>
        <v/>
      </c>
      <c r="M2952" s="7"/>
      <c r="O2952" s="20">
        <v>0.2</v>
      </c>
      <c r="S2952" s="7">
        <v>1906</v>
      </c>
    </row>
    <row r="2953" spans="1:19" hidden="1">
      <c r="A2953" s="7" t="s">
        <v>52</v>
      </c>
    </row>
    <row r="2954" spans="1:19" hidden="1">
      <c r="A2954" s="7" t="s">
        <v>52</v>
      </c>
    </row>
    <row r="2955" spans="1:19">
      <c r="A2955" s="7" t="s">
        <v>53</v>
      </c>
      <c r="B2955" s="21"/>
      <c r="C2955" s="21"/>
      <c r="D2955" s="47" t="s">
        <v>776</v>
      </c>
      <c r="E2955" s="47"/>
      <c r="F2955" s="47"/>
      <c r="G2955" s="47"/>
      <c r="H2955" s="21"/>
      <c r="I2955" s="21"/>
      <c r="J2955" s="21"/>
      <c r="K2955" s="21"/>
      <c r="L2955" s="21"/>
    </row>
    <row r="2956" spans="1:19">
      <c r="A2956" s="7" t="s">
        <v>53</v>
      </c>
      <c r="B2956" s="21"/>
      <c r="C2956" s="21"/>
      <c r="D2956" s="47" t="s">
        <v>777</v>
      </c>
      <c r="E2956" s="47"/>
      <c r="F2956" s="47"/>
      <c r="G2956" s="47"/>
      <c r="H2956" s="21"/>
      <c r="I2956" s="21"/>
      <c r="J2956" s="21"/>
      <c r="K2956" s="21"/>
      <c r="L2956" s="21"/>
    </row>
    <row r="2957" spans="1:19" hidden="1">
      <c r="A2957" s="7" t="s">
        <v>331</v>
      </c>
    </row>
    <row r="2958" spans="1:19" hidden="1">
      <c r="A2958" s="7" t="s">
        <v>332</v>
      </c>
    </row>
    <row r="2959" spans="1:19" ht="22.5" customHeight="1">
      <c r="A2959" s="7" t="s">
        <v>53</v>
      </c>
      <c r="B2959" s="21"/>
      <c r="C2959" s="21"/>
      <c r="D2959" s="47" t="s">
        <v>791</v>
      </c>
      <c r="E2959" s="47"/>
      <c r="F2959" s="47"/>
      <c r="G2959" s="47"/>
      <c r="H2959" s="21"/>
      <c r="I2959" s="21"/>
      <c r="J2959" s="21"/>
      <c r="K2959" s="21"/>
      <c r="L2959" s="21"/>
    </row>
    <row r="2960" spans="1:19" hidden="1">
      <c r="A2960" s="7" t="s">
        <v>334</v>
      </c>
    </row>
    <row r="2961" spans="1:19" hidden="1">
      <c r="A2961" s="7" t="s">
        <v>335</v>
      </c>
    </row>
    <row r="2962" spans="1:19" hidden="1">
      <c r="A2962" s="7" t="s">
        <v>90</v>
      </c>
    </row>
    <row r="2963" spans="1:19" hidden="1">
      <c r="A2963" s="7" t="s">
        <v>56</v>
      </c>
    </row>
    <row r="2964" spans="1:19" hidden="1">
      <c r="A2964" s="7" t="s">
        <v>57</v>
      </c>
    </row>
    <row r="2965" spans="1:19" ht="22.5" customHeight="1">
      <c r="A2965" s="7">
        <v>9</v>
      </c>
      <c r="B2965" s="16" t="s">
        <v>792</v>
      </c>
      <c r="C2965" s="16"/>
      <c r="D2965" s="45" t="s">
        <v>793</v>
      </c>
      <c r="E2965" s="46"/>
      <c r="F2965" s="46"/>
      <c r="G2965" s="46"/>
      <c r="H2965" s="116" t="s">
        <v>16</v>
      </c>
      <c r="I2965" s="121">
        <v>5</v>
      </c>
      <c r="J2965" s="122"/>
      <c r="K2965" s="18"/>
      <c r="L2965" s="19" t="str">
        <f>IF(AND(I2965= "",J2965= ""), 0, ROUND(ROUND(K2965, 2) * ROUND(IF(J2965="",I2965,J2965),  3), 2))</f>
        <v/>
      </c>
      <c r="M2965" s="7"/>
      <c r="O2965" s="20">
        <v>0.2</v>
      </c>
      <c r="S2965" s="7">
        <v>1906</v>
      </c>
    </row>
    <row r="2966" spans="1:19" hidden="1">
      <c r="A2966" s="7" t="s">
        <v>52</v>
      </c>
    </row>
    <row r="2967" spans="1:19" hidden="1">
      <c r="A2967" s="7" t="s">
        <v>52</v>
      </c>
    </row>
    <row r="2968" spans="1:19">
      <c r="A2968" s="7" t="s">
        <v>53</v>
      </c>
      <c r="B2968" s="21"/>
      <c r="C2968" s="21"/>
      <c r="D2968" s="47" t="s">
        <v>781</v>
      </c>
      <c r="E2968" s="47"/>
      <c r="F2968" s="47"/>
      <c r="G2968" s="47"/>
      <c r="H2968" s="21"/>
      <c r="I2968" s="21"/>
      <c r="J2968" s="21"/>
      <c r="K2968" s="21"/>
      <c r="L2968" s="21"/>
    </row>
    <row r="2969" spans="1:19">
      <c r="A2969" s="7" t="s">
        <v>53</v>
      </c>
      <c r="B2969" s="21"/>
      <c r="C2969" s="21"/>
      <c r="D2969" s="47" t="s">
        <v>782</v>
      </c>
      <c r="E2969" s="47"/>
      <c r="F2969" s="47"/>
      <c r="G2969" s="47"/>
      <c r="H2969" s="21"/>
      <c r="I2969" s="21"/>
      <c r="J2969" s="21"/>
      <c r="K2969" s="21"/>
      <c r="L2969" s="21"/>
    </row>
    <row r="2970" spans="1:19" hidden="1">
      <c r="A2970" s="7" t="s">
        <v>331</v>
      </c>
    </row>
    <row r="2971" spans="1:19" hidden="1">
      <c r="A2971" s="7" t="s">
        <v>332</v>
      </c>
    </row>
    <row r="2972" spans="1:19" hidden="1">
      <c r="A2972" s="7" t="s">
        <v>90</v>
      </c>
    </row>
    <row r="2973" spans="1:19" hidden="1">
      <c r="A2973" s="7" t="s">
        <v>56</v>
      </c>
    </row>
    <row r="2974" spans="1:19" hidden="1">
      <c r="A2974" s="7" t="s">
        <v>57</v>
      </c>
    </row>
    <row r="2975" spans="1:19" ht="22.5" customHeight="1">
      <c r="A2975" s="7">
        <v>9</v>
      </c>
      <c r="B2975" s="16" t="s">
        <v>794</v>
      </c>
      <c r="C2975" s="16"/>
      <c r="D2975" s="45" t="s">
        <v>795</v>
      </c>
      <c r="E2975" s="46"/>
      <c r="F2975" s="46"/>
      <c r="G2975" s="46"/>
      <c r="H2975" s="116" t="s">
        <v>16</v>
      </c>
      <c r="I2975" s="121">
        <v>23.7</v>
      </c>
      <c r="J2975" s="122"/>
      <c r="K2975" s="18"/>
      <c r="L2975" s="19" t="str">
        <f>IF(AND(I2975= "",J2975= ""), 0, ROUND(ROUND(K2975, 2) * ROUND(IF(J2975="",I2975,J2975),  3), 2))</f>
        <v/>
      </c>
      <c r="M2975" s="7"/>
      <c r="O2975" s="20">
        <v>0.2</v>
      </c>
      <c r="S2975" s="7">
        <v>1906</v>
      </c>
    </row>
    <row r="2976" spans="1:19" hidden="1">
      <c r="A2976" s="7" t="s">
        <v>52</v>
      </c>
    </row>
    <row r="2977" spans="1:19" hidden="1">
      <c r="A2977" s="7" t="s">
        <v>52</v>
      </c>
    </row>
    <row r="2978" spans="1:19" ht="22.5" customHeight="1">
      <c r="A2978" s="7" t="s">
        <v>53</v>
      </c>
      <c r="B2978" s="21"/>
      <c r="C2978" s="21"/>
      <c r="D2978" s="47" t="s">
        <v>796</v>
      </c>
      <c r="E2978" s="47"/>
      <c r="F2978" s="47"/>
      <c r="G2978" s="47"/>
      <c r="H2978" s="21"/>
      <c r="I2978" s="21"/>
      <c r="J2978" s="21"/>
      <c r="K2978" s="21"/>
      <c r="L2978" s="21"/>
    </row>
    <row r="2979" spans="1:19" hidden="1">
      <c r="A2979" s="7" t="s">
        <v>331</v>
      </c>
    </row>
    <row r="2980" spans="1:19" hidden="1">
      <c r="A2980" s="7" t="s">
        <v>332</v>
      </c>
    </row>
    <row r="2981" spans="1:19" ht="22.5" customHeight="1">
      <c r="A2981" s="7" t="s">
        <v>53</v>
      </c>
      <c r="B2981" s="21"/>
      <c r="C2981" s="21"/>
      <c r="D2981" s="47" t="s">
        <v>778</v>
      </c>
      <c r="E2981" s="47"/>
      <c r="F2981" s="47"/>
      <c r="G2981" s="47"/>
      <c r="H2981" s="21"/>
      <c r="I2981" s="21"/>
      <c r="J2981" s="21"/>
      <c r="K2981" s="21"/>
      <c r="L2981" s="21"/>
    </row>
    <row r="2982" spans="1:19" hidden="1">
      <c r="A2982" s="7" t="s">
        <v>334</v>
      </c>
    </row>
    <row r="2983" spans="1:19" hidden="1">
      <c r="A2983" s="7" t="s">
        <v>335</v>
      </c>
    </row>
    <row r="2984" spans="1:19" hidden="1">
      <c r="A2984" s="7" t="s">
        <v>90</v>
      </c>
    </row>
    <row r="2985" spans="1:19" hidden="1">
      <c r="A2985" s="7" t="s">
        <v>56</v>
      </c>
    </row>
    <row r="2986" spans="1:19" hidden="1">
      <c r="A2986" s="7" t="s">
        <v>57</v>
      </c>
    </row>
    <row r="2987" spans="1:19" ht="22.5" customHeight="1">
      <c r="A2987" s="7">
        <v>9</v>
      </c>
      <c r="B2987" s="16" t="s">
        <v>797</v>
      </c>
      <c r="C2987" s="16"/>
      <c r="D2987" s="45" t="s">
        <v>798</v>
      </c>
      <c r="E2987" s="46"/>
      <c r="F2987" s="46"/>
      <c r="G2987" s="46"/>
      <c r="H2987" s="116" t="s">
        <v>16</v>
      </c>
      <c r="I2987" s="121">
        <v>3.8</v>
      </c>
      <c r="J2987" s="122"/>
      <c r="K2987" s="18"/>
      <c r="L2987" s="19" t="str">
        <f>IF(AND(I2987= "",J2987= ""), 0, ROUND(ROUND(K2987, 2) * ROUND(IF(J2987="",I2987,J2987),  3), 2))</f>
        <v/>
      </c>
      <c r="M2987" s="7"/>
      <c r="O2987" s="20">
        <v>0.2</v>
      </c>
      <c r="S2987" s="7">
        <v>1906</v>
      </c>
    </row>
    <row r="2988" spans="1:19" hidden="1">
      <c r="A2988" s="7" t="s">
        <v>52</v>
      </c>
    </row>
    <row r="2989" spans="1:19" hidden="1">
      <c r="A2989" s="7" t="s">
        <v>52</v>
      </c>
    </row>
    <row r="2990" spans="1:19">
      <c r="A2990" s="7" t="s">
        <v>53</v>
      </c>
      <c r="B2990" s="21"/>
      <c r="C2990" s="21"/>
      <c r="D2990" s="47" t="s">
        <v>781</v>
      </c>
      <c r="E2990" s="47"/>
      <c r="F2990" s="47"/>
      <c r="G2990" s="47"/>
      <c r="H2990" s="21"/>
      <c r="I2990" s="21"/>
      <c r="J2990" s="21"/>
      <c r="K2990" s="21"/>
      <c r="L2990" s="21"/>
    </row>
    <row r="2991" spans="1:19">
      <c r="A2991" s="7" t="s">
        <v>53</v>
      </c>
      <c r="B2991" s="21"/>
      <c r="C2991" s="21"/>
      <c r="D2991" s="47" t="s">
        <v>782</v>
      </c>
      <c r="E2991" s="47"/>
      <c r="F2991" s="47"/>
      <c r="G2991" s="47"/>
      <c r="H2991" s="21"/>
      <c r="I2991" s="21"/>
      <c r="J2991" s="21"/>
      <c r="K2991" s="21"/>
      <c r="L2991" s="21"/>
    </row>
    <row r="2992" spans="1:19" hidden="1">
      <c r="A2992" s="7" t="s">
        <v>331</v>
      </c>
    </row>
    <row r="2993" spans="1:19" hidden="1">
      <c r="A2993" s="7" t="s">
        <v>332</v>
      </c>
    </row>
    <row r="2994" spans="1:19" hidden="1">
      <c r="A2994" s="7" t="s">
        <v>90</v>
      </c>
    </row>
    <row r="2995" spans="1:19" hidden="1">
      <c r="A2995" s="7" t="s">
        <v>56</v>
      </c>
    </row>
    <row r="2996" spans="1:19" hidden="1">
      <c r="A2996" s="7" t="s">
        <v>57</v>
      </c>
    </row>
    <row r="2997" spans="1:19" hidden="1">
      <c r="A2997" s="7" t="s">
        <v>46</v>
      </c>
    </row>
    <row r="2998" spans="1:19">
      <c r="A2998" s="7">
        <v>8</v>
      </c>
      <c r="B2998" s="16" t="s">
        <v>799</v>
      </c>
      <c r="C2998" s="16"/>
      <c r="D2998" s="63" t="s">
        <v>800</v>
      </c>
      <c r="E2998" s="63"/>
      <c r="F2998" s="63"/>
      <c r="G2998" s="63"/>
      <c r="H2998" s="17"/>
      <c r="I2998" s="17"/>
      <c r="J2998" s="17"/>
      <c r="K2998" s="17"/>
      <c r="L2998" s="23"/>
      <c r="M2998" s="7"/>
    </row>
    <row r="2999" spans="1:19" hidden="1">
      <c r="A2999" s="7" t="s">
        <v>78</v>
      </c>
    </row>
    <row r="3000" spans="1:19">
      <c r="A3000" s="7">
        <v>9</v>
      </c>
      <c r="B3000" s="16" t="s">
        <v>801</v>
      </c>
      <c r="C3000" s="16"/>
      <c r="D3000" s="45" t="s">
        <v>802</v>
      </c>
      <c r="E3000" s="46"/>
      <c r="F3000" s="46"/>
      <c r="G3000" s="46"/>
      <c r="H3000" s="116" t="s">
        <v>15</v>
      </c>
      <c r="I3000" s="119">
        <v>63</v>
      </c>
      <c r="J3000" s="120"/>
      <c r="K3000" s="18"/>
      <c r="L3000" s="19" t="str">
        <f>IF(AND(I3000= "",J3000= ""), 0, ROUND(ROUND(K3000, 2) * ROUND(IF(J3000="",I3000,J3000),  2), 2))</f>
        <v/>
      </c>
      <c r="M3000" s="7"/>
      <c r="O3000" s="20">
        <v>0.2</v>
      </c>
      <c r="S3000" s="7">
        <v>1906</v>
      </c>
    </row>
    <row r="3001" spans="1:19" hidden="1">
      <c r="A3001" s="7" t="s">
        <v>52</v>
      </c>
    </row>
    <row r="3002" spans="1:19">
      <c r="A3002" s="7" t="s">
        <v>53</v>
      </c>
      <c r="B3002" s="21"/>
      <c r="C3002" s="21"/>
      <c r="D3002" s="47" t="s">
        <v>776</v>
      </c>
      <c r="E3002" s="47"/>
      <c r="F3002" s="47"/>
      <c r="G3002" s="47"/>
      <c r="H3002" s="21"/>
      <c r="I3002" s="21"/>
      <c r="J3002" s="21"/>
      <c r="K3002" s="21"/>
      <c r="L3002" s="21"/>
    </row>
    <row r="3003" spans="1:19">
      <c r="A3003" s="7" t="s">
        <v>53</v>
      </c>
      <c r="B3003" s="21"/>
      <c r="C3003" s="21"/>
      <c r="D3003" s="47" t="s">
        <v>777</v>
      </c>
      <c r="E3003" s="47"/>
      <c r="F3003" s="47"/>
      <c r="G3003" s="47"/>
      <c r="H3003" s="21"/>
      <c r="I3003" s="21"/>
      <c r="J3003" s="21"/>
      <c r="K3003" s="21"/>
      <c r="L3003" s="21"/>
    </row>
    <row r="3004" spans="1:19" hidden="1">
      <c r="A3004" s="7" t="s">
        <v>331</v>
      </c>
    </row>
    <row r="3005" spans="1:19" hidden="1">
      <c r="A3005" s="7" t="s">
        <v>332</v>
      </c>
    </row>
    <row r="3006" spans="1:19" ht="22.5" customHeight="1">
      <c r="A3006" s="7" t="s">
        <v>53</v>
      </c>
      <c r="B3006" s="21"/>
      <c r="C3006" s="21"/>
      <c r="D3006" s="47" t="s">
        <v>778</v>
      </c>
      <c r="E3006" s="47"/>
      <c r="F3006" s="47"/>
      <c r="G3006" s="47"/>
      <c r="H3006" s="21"/>
      <c r="I3006" s="21"/>
      <c r="J3006" s="21"/>
      <c r="K3006" s="21"/>
      <c r="L3006" s="21"/>
    </row>
    <row r="3007" spans="1:19" hidden="1">
      <c r="A3007" s="7" t="s">
        <v>334</v>
      </c>
    </row>
    <row r="3008" spans="1:19" hidden="1">
      <c r="A3008" s="7" t="s">
        <v>335</v>
      </c>
    </row>
    <row r="3009" spans="1:19" hidden="1">
      <c r="A3009" s="7" t="s">
        <v>90</v>
      </c>
    </row>
    <row r="3010" spans="1:19" hidden="1">
      <c r="A3010" s="7" t="s">
        <v>56</v>
      </c>
    </row>
    <row r="3011" spans="1:19" hidden="1">
      <c r="A3011" s="7" t="s">
        <v>57</v>
      </c>
    </row>
    <row r="3012" spans="1:19" ht="22.5" customHeight="1">
      <c r="A3012" s="7">
        <v>9</v>
      </c>
      <c r="B3012" s="16" t="s">
        <v>803</v>
      </c>
      <c r="C3012" s="16"/>
      <c r="D3012" s="45" t="s">
        <v>804</v>
      </c>
      <c r="E3012" s="46"/>
      <c r="F3012" s="46"/>
      <c r="G3012" s="46"/>
      <c r="H3012" s="116" t="s">
        <v>15</v>
      </c>
      <c r="I3012" s="119">
        <v>15</v>
      </c>
      <c r="J3012" s="120"/>
      <c r="K3012" s="18"/>
      <c r="L3012" s="19" t="str">
        <f>IF(AND(I3012= "",J3012= ""), 0, ROUND(ROUND(K3012, 2) * ROUND(IF(J3012="",I3012,J3012),  2), 2))</f>
        <v/>
      </c>
      <c r="M3012" s="7"/>
      <c r="O3012" s="20">
        <v>0.2</v>
      </c>
      <c r="S3012" s="7">
        <v>1906</v>
      </c>
    </row>
    <row r="3013" spans="1:19" hidden="1">
      <c r="A3013" s="7" t="s">
        <v>52</v>
      </c>
    </row>
    <row r="3014" spans="1:19">
      <c r="A3014" s="7" t="s">
        <v>53</v>
      </c>
      <c r="B3014" s="21"/>
      <c r="C3014" s="21"/>
      <c r="D3014" s="47" t="s">
        <v>781</v>
      </c>
      <c r="E3014" s="47"/>
      <c r="F3014" s="47"/>
      <c r="G3014" s="47"/>
      <c r="H3014" s="21"/>
      <c r="I3014" s="21"/>
      <c r="J3014" s="21"/>
      <c r="K3014" s="21"/>
      <c r="L3014" s="21"/>
    </row>
    <row r="3015" spans="1:19">
      <c r="A3015" s="7" t="s">
        <v>53</v>
      </c>
      <c r="B3015" s="21"/>
      <c r="C3015" s="21"/>
      <c r="D3015" s="47" t="s">
        <v>782</v>
      </c>
      <c r="E3015" s="47"/>
      <c r="F3015" s="47"/>
      <c r="G3015" s="47"/>
      <c r="H3015" s="21"/>
      <c r="I3015" s="21"/>
      <c r="J3015" s="21"/>
      <c r="K3015" s="21"/>
      <c r="L3015" s="21"/>
    </row>
    <row r="3016" spans="1:19" hidden="1">
      <c r="A3016" s="7" t="s">
        <v>331</v>
      </c>
    </row>
    <row r="3017" spans="1:19" hidden="1">
      <c r="A3017" s="7" t="s">
        <v>332</v>
      </c>
    </row>
    <row r="3018" spans="1:19" hidden="1">
      <c r="A3018" s="7" t="s">
        <v>90</v>
      </c>
    </row>
    <row r="3019" spans="1:19" hidden="1">
      <c r="A3019" s="7" t="s">
        <v>56</v>
      </c>
    </row>
    <row r="3020" spans="1:19" hidden="1">
      <c r="A3020" s="7" t="s">
        <v>57</v>
      </c>
    </row>
    <row r="3021" spans="1:19" hidden="1">
      <c r="A3021" s="7" t="s">
        <v>46</v>
      </c>
    </row>
    <row r="3022" spans="1:19">
      <c r="A3022" s="7">
        <v>8</v>
      </c>
      <c r="B3022" s="16" t="s">
        <v>805</v>
      </c>
      <c r="C3022" s="16"/>
      <c r="D3022" s="63" t="s">
        <v>222</v>
      </c>
      <c r="E3022" s="63"/>
      <c r="F3022" s="63"/>
      <c r="G3022" s="63"/>
      <c r="H3022" s="17"/>
      <c r="I3022" s="17"/>
      <c r="J3022" s="17"/>
      <c r="K3022" s="17"/>
      <c r="L3022" s="23"/>
      <c r="M3022" s="7"/>
    </row>
    <row r="3023" spans="1:19" hidden="1">
      <c r="A3023" s="7" t="s">
        <v>78</v>
      </c>
    </row>
    <row r="3024" spans="1:19">
      <c r="A3024" s="7">
        <v>9</v>
      </c>
      <c r="B3024" s="16" t="s">
        <v>806</v>
      </c>
      <c r="C3024" s="16"/>
      <c r="D3024" s="45" t="s">
        <v>224</v>
      </c>
      <c r="E3024" s="46"/>
      <c r="F3024" s="46"/>
      <c r="G3024" s="46"/>
      <c r="H3024" s="116" t="s">
        <v>225</v>
      </c>
      <c r="I3024" s="121">
        <v>1887</v>
      </c>
      <c r="J3024" s="122"/>
      <c r="K3024" s="18"/>
      <c r="L3024" s="19" t="str">
        <f>IF(AND(I3024= "",J3024= ""), 0, ROUND(ROUND(K3024, 2) * ROUND(IF(J3024="",I3024,J3024),  3), 2))</f>
        <v/>
      </c>
      <c r="M3024" s="7"/>
      <c r="O3024" s="20">
        <v>0.2</v>
      </c>
      <c r="S3024" s="7">
        <v>1906</v>
      </c>
    </row>
    <row r="3025" spans="1:19" hidden="1">
      <c r="A3025" s="7" t="s">
        <v>52</v>
      </c>
    </row>
    <row r="3026" spans="1:19" ht="22.5" customHeight="1">
      <c r="A3026" s="7" t="s">
        <v>53</v>
      </c>
      <c r="B3026" s="21"/>
      <c r="C3026" s="21"/>
      <c r="D3026" s="47" t="s">
        <v>807</v>
      </c>
      <c r="E3026" s="47"/>
      <c r="F3026" s="47"/>
      <c r="G3026" s="47"/>
      <c r="H3026" s="21"/>
      <c r="I3026" s="21"/>
      <c r="J3026" s="21"/>
      <c r="K3026" s="21"/>
      <c r="L3026" s="21"/>
    </row>
    <row r="3027" spans="1:19" hidden="1">
      <c r="A3027" s="7" t="s">
        <v>55</v>
      </c>
    </row>
    <row r="3028" spans="1:19" ht="22.5" customHeight="1">
      <c r="A3028" s="7" t="s">
        <v>53</v>
      </c>
      <c r="B3028" s="21"/>
      <c r="C3028" s="21"/>
      <c r="D3028" s="47" t="s">
        <v>808</v>
      </c>
      <c r="E3028" s="47"/>
      <c r="F3028" s="47"/>
      <c r="G3028" s="47"/>
      <c r="H3028" s="21"/>
      <c r="I3028" s="21"/>
      <c r="J3028" s="21"/>
      <c r="K3028" s="21"/>
      <c r="L3028" s="21"/>
    </row>
    <row r="3029" spans="1:19" hidden="1">
      <c r="A3029" s="7" t="s">
        <v>55</v>
      </c>
    </row>
    <row r="3030" spans="1:19" hidden="1">
      <c r="A3030" s="7" t="s">
        <v>90</v>
      </c>
    </row>
    <row r="3031" spans="1:19" hidden="1">
      <c r="A3031" s="7" t="s">
        <v>56</v>
      </c>
    </row>
    <row r="3032" spans="1:19" hidden="1">
      <c r="A3032" s="7" t="s">
        <v>57</v>
      </c>
    </row>
    <row r="3033" spans="1:19" hidden="1">
      <c r="A3033" s="7" t="s">
        <v>46</v>
      </c>
    </row>
    <row r="3034" spans="1:19">
      <c r="A3034" s="7">
        <v>9</v>
      </c>
      <c r="B3034" s="16" t="s">
        <v>809</v>
      </c>
      <c r="C3034" s="16"/>
      <c r="D3034" s="45" t="s">
        <v>810</v>
      </c>
      <c r="E3034" s="46"/>
      <c r="F3034" s="46"/>
      <c r="G3034" s="46"/>
      <c r="H3034" s="116" t="s">
        <v>17</v>
      </c>
      <c r="I3034" s="117">
        <v>22</v>
      </c>
      <c r="J3034" s="118"/>
      <c r="K3034" s="18"/>
      <c r="L3034" s="19" t="str">
        <f>IF(AND(I3034= "",J3034= ""), 0, ROUND(ROUND(K3034, 2) * ROUND(IF(J3034="",I3034,J3034),  0), 2))</f>
        <v/>
      </c>
      <c r="M3034" s="7"/>
      <c r="O3034" s="20">
        <v>0.2</v>
      </c>
      <c r="S3034" s="7">
        <v>1906</v>
      </c>
    </row>
    <row r="3035" spans="1:19" hidden="1">
      <c r="A3035" s="7" t="s">
        <v>52</v>
      </c>
    </row>
    <row r="3036" spans="1:19" ht="22.5" customHeight="1">
      <c r="A3036" s="7" t="s">
        <v>53</v>
      </c>
      <c r="B3036" s="21"/>
      <c r="C3036" s="21"/>
      <c r="D3036" s="47" t="s">
        <v>811</v>
      </c>
      <c r="E3036" s="47"/>
      <c r="F3036" s="47"/>
      <c r="G3036" s="47"/>
      <c r="H3036" s="21"/>
      <c r="I3036" s="21"/>
      <c r="J3036" s="21"/>
      <c r="K3036" s="21"/>
      <c r="L3036" s="21"/>
    </row>
    <row r="3037" spans="1:19" hidden="1">
      <c r="A3037" s="7" t="s">
        <v>55</v>
      </c>
    </row>
    <row r="3038" spans="1:19" hidden="1">
      <c r="A3038" s="7" t="s">
        <v>56</v>
      </c>
    </row>
    <row r="3039" spans="1:19" hidden="1">
      <c r="A3039" s="7" t="s">
        <v>57</v>
      </c>
    </row>
    <row r="3040" spans="1:19">
      <c r="A3040" s="7">
        <v>8</v>
      </c>
      <c r="B3040" s="16" t="s">
        <v>812</v>
      </c>
      <c r="C3040" s="16"/>
      <c r="D3040" s="63" t="s">
        <v>813</v>
      </c>
      <c r="E3040" s="63"/>
      <c r="F3040" s="63"/>
      <c r="G3040" s="63"/>
      <c r="H3040" s="17"/>
      <c r="I3040" s="17"/>
      <c r="J3040" s="17"/>
      <c r="K3040" s="17"/>
      <c r="L3040" s="23"/>
      <c r="M3040" s="7"/>
    </row>
    <row r="3041" spans="1:19" hidden="1">
      <c r="A3041" s="7" t="s">
        <v>78</v>
      </c>
    </row>
    <row r="3042" spans="1:19" hidden="1">
      <c r="A3042" s="7" t="s">
        <v>78</v>
      </c>
    </row>
    <row r="3043" spans="1:19" ht="22.5" customHeight="1">
      <c r="A3043" s="7">
        <v>9</v>
      </c>
      <c r="B3043" s="16" t="s">
        <v>814</v>
      </c>
      <c r="C3043" s="16"/>
      <c r="D3043" s="45" t="s">
        <v>815</v>
      </c>
      <c r="E3043" s="46"/>
      <c r="F3043" s="46"/>
      <c r="G3043" s="46"/>
      <c r="H3043" s="116" t="s">
        <v>51</v>
      </c>
      <c r="I3043" s="117">
        <v>1</v>
      </c>
      <c r="J3043" s="118"/>
      <c r="K3043" s="18"/>
      <c r="L3043" s="19" t="str">
        <f>IF(AND(I3043= "",J3043= ""), 0, ROUND(ROUND(K3043, 2) * ROUND(IF(J3043="",I3043,J3043),  0), 2))</f>
        <v/>
      </c>
      <c r="M3043" s="7"/>
      <c r="O3043" s="20">
        <v>0.2</v>
      </c>
      <c r="S3043" s="7">
        <v>1906</v>
      </c>
    </row>
    <row r="3044" spans="1:19" hidden="1">
      <c r="A3044" s="7" t="s">
        <v>52</v>
      </c>
    </row>
    <row r="3045" spans="1:19" hidden="1">
      <c r="A3045" s="7" t="s">
        <v>52</v>
      </c>
    </row>
    <row r="3046" spans="1:19" hidden="1">
      <c r="A3046" s="7" t="s">
        <v>52</v>
      </c>
    </row>
    <row r="3047" spans="1:19">
      <c r="A3047" s="7" t="s">
        <v>53</v>
      </c>
      <c r="B3047" s="21"/>
      <c r="C3047" s="21"/>
      <c r="D3047" s="47" t="s">
        <v>816</v>
      </c>
      <c r="E3047" s="47"/>
      <c r="F3047" s="47"/>
      <c r="G3047" s="47"/>
      <c r="H3047" s="21"/>
      <c r="I3047" s="21"/>
      <c r="J3047" s="21"/>
      <c r="K3047" s="21"/>
      <c r="L3047" s="21"/>
    </row>
    <row r="3048" spans="1:19" hidden="1">
      <c r="A3048" s="7" t="s">
        <v>55</v>
      </c>
    </row>
    <row r="3049" spans="1:19" hidden="1">
      <c r="A3049" s="7" t="s">
        <v>56</v>
      </c>
    </row>
    <row r="3050" spans="1:19" hidden="1">
      <c r="A3050" s="7" t="s">
        <v>57</v>
      </c>
    </row>
    <row r="3051" spans="1:19">
      <c r="A3051" s="7">
        <v>9</v>
      </c>
      <c r="B3051" s="16" t="s">
        <v>817</v>
      </c>
      <c r="C3051" s="16"/>
      <c r="D3051" s="45" t="s">
        <v>818</v>
      </c>
      <c r="E3051" s="46"/>
      <c r="F3051" s="46"/>
      <c r="G3051" s="46"/>
      <c r="H3051" s="116" t="s">
        <v>84</v>
      </c>
      <c r="I3051" s="119">
        <v>2</v>
      </c>
      <c r="J3051" s="120"/>
      <c r="K3051" s="18"/>
      <c r="L3051" s="19" t="str">
        <f>IF(AND(I3051= "",J3051= ""), 0, ROUND(ROUND(K3051, 2) * ROUND(IF(J3051="",I3051,J3051),  2), 2))</f>
        <v/>
      </c>
      <c r="M3051" s="7"/>
      <c r="O3051" s="20">
        <v>0.2</v>
      </c>
      <c r="S3051" s="7">
        <v>1906</v>
      </c>
    </row>
    <row r="3052" spans="1:19" hidden="1">
      <c r="A3052" s="7" t="s">
        <v>52</v>
      </c>
    </row>
    <row r="3053" spans="1:19" hidden="1">
      <c r="A3053" s="7" t="s">
        <v>52</v>
      </c>
    </row>
    <row r="3054" spans="1:19" hidden="1">
      <c r="A3054" s="7" t="s">
        <v>52</v>
      </c>
    </row>
    <row r="3055" spans="1:19">
      <c r="A3055" s="7" t="s">
        <v>53</v>
      </c>
      <c r="B3055" s="21"/>
      <c r="C3055" s="21"/>
      <c r="D3055" s="47" t="s">
        <v>816</v>
      </c>
      <c r="E3055" s="47"/>
      <c r="F3055" s="47"/>
      <c r="G3055" s="47"/>
      <c r="H3055" s="21"/>
      <c r="I3055" s="21"/>
      <c r="J3055" s="21"/>
      <c r="K3055" s="21"/>
      <c r="L3055" s="21"/>
    </row>
    <row r="3056" spans="1:19" hidden="1">
      <c r="A3056" s="7" t="s">
        <v>55</v>
      </c>
    </row>
    <row r="3057" spans="1:19" hidden="1">
      <c r="A3057" s="7" t="s">
        <v>56</v>
      </c>
    </row>
    <row r="3058" spans="1:19" hidden="1">
      <c r="A3058" s="7" t="s">
        <v>57</v>
      </c>
    </row>
    <row r="3059" spans="1:19" hidden="1">
      <c r="A3059" s="7" t="s">
        <v>46</v>
      </c>
    </row>
    <row r="3060" spans="1:19">
      <c r="A3060" s="7" t="s">
        <v>714</v>
      </c>
      <c r="B3060" s="17"/>
      <c r="C3060" s="17"/>
      <c r="D3060" s="46"/>
      <c r="E3060" s="46"/>
      <c r="F3060" s="46"/>
      <c r="G3060" s="46"/>
      <c r="H3060" s="17"/>
      <c r="I3060" s="17"/>
      <c r="J3060" s="17"/>
      <c r="K3060" s="17"/>
      <c r="L3060" s="17"/>
    </row>
    <row r="3061" spans="1:19">
      <c r="B3061" s="17"/>
      <c r="C3061" s="17"/>
      <c r="D3061" s="50" t="s">
        <v>769</v>
      </c>
      <c r="E3061" s="51"/>
      <c r="F3061" s="51"/>
      <c r="G3061" s="51"/>
      <c r="H3061" s="48"/>
      <c r="I3061" s="48"/>
      <c r="J3061" s="48"/>
      <c r="K3061" s="48"/>
      <c r="L3061" s="49"/>
    </row>
    <row r="3062" spans="1:19">
      <c r="B3062" s="17"/>
      <c r="C3062" s="17"/>
      <c r="D3062" s="54"/>
      <c r="E3062" s="52"/>
      <c r="F3062" s="52"/>
      <c r="G3062" s="52"/>
      <c r="H3062" s="52"/>
      <c r="I3062" s="52"/>
      <c r="J3062" s="52"/>
      <c r="K3062" s="52"/>
      <c r="L3062" s="53"/>
    </row>
    <row r="3063" spans="1:19">
      <c r="B3063" s="17"/>
      <c r="C3063" s="17"/>
      <c r="D3063" s="57" t="s">
        <v>59</v>
      </c>
      <c r="E3063" s="58"/>
      <c r="F3063" s="58"/>
      <c r="G3063" s="58"/>
      <c r="H3063" s="55" t="str">
        <f>SUMIF(M2896:M3060, IF(M2895="","",M2895), L2896:L3060)</f>
        <v/>
      </c>
      <c r="I3063" s="55"/>
      <c r="J3063" s="55"/>
      <c r="K3063" s="55"/>
      <c r="L3063" s="56"/>
    </row>
    <row r="3064" spans="1:19" hidden="1">
      <c r="B3064" s="17"/>
      <c r="C3064" s="17"/>
      <c r="D3064" s="61" t="s">
        <v>60</v>
      </c>
      <c r="E3064" s="62"/>
      <c r="F3064" s="62"/>
      <c r="G3064" s="62"/>
      <c r="H3064" s="59" t="str">
        <f>ROUND(SUMIF(M2896:M3060, IF(M2895="","",M2895), L2896:L3060) * 0.2, 2)</f>
        <v/>
      </c>
      <c r="I3064" s="59"/>
      <c r="J3064" s="59"/>
      <c r="K3064" s="59"/>
      <c r="L3064" s="60"/>
    </row>
    <row r="3065" spans="1:19" hidden="1">
      <c r="B3065" s="17"/>
      <c r="C3065" s="17"/>
      <c r="D3065" s="57" t="s">
        <v>61</v>
      </c>
      <c r="E3065" s="58"/>
      <c r="F3065" s="58"/>
      <c r="G3065" s="58"/>
      <c r="H3065" s="55" t="str">
        <f>SUM(H3063:H3064)</f>
        <v/>
      </c>
      <c r="I3065" s="55"/>
      <c r="J3065" s="55"/>
      <c r="K3065" s="55"/>
      <c r="L3065" s="56"/>
    </row>
    <row r="3066" spans="1:19">
      <c r="A3066" s="7">
        <v>4</v>
      </c>
      <c r="B3066" s="14" t="s">
        <v>819</v>
      </c>
      <c r="C3066" s="14"/>
      <c r="D3066" s="64" t="s">
        <v>820</v>
      </c>
      <c r="E3066" s="64"/>
      <c r="F3066" s="64"/>
      <c r="G3066" s="64"/>
      <c r="H3066" s="24"/>
      <c r="I3066" s="24"/>
      <c r="J3066" s="24"/>
      <c r="K3066" s="24"/>
      <c r="L3066" s="24"/>
      <c r="M3066" s="7"/>
    </row>
    <row r="3067" spans="1:19">
      <c r="A3067" s="7">
        <v>8</v>
      </c>
      <c r="B3067" s="16" t="s">
        <v>821</v>
      </c>
      <c r="C3067" s="16"/>
      <c r="D3067" s="63" t="s">
        <v>199</v>
      </c>
      <c r="E3067" s="63"/>
      <c r="F3067" s="63"/>
      <c r="G3067" s="63"/>
      <c r="H3067" s="17"/>
      <c r="I3067" s="17"/>
      <c r="J3067" s="17"/>
      <c r="K3067" s="17"/>
      <c r="L3067" s="23"/>
      <c r="M3067" s="7"/>
    </row>
    <row r="3068" spans="1:19" hidden="1">
      <c r="A3068" s="7" t="s">
        <v>78</v>
      </c>
    </row>
    <row r="3069" spans="1:19" ht="22.5" customHeight="1">
      <c r="A3069" s="7">
        <v>9</v>
      </c>
      <c r="B3069" s="16" t="s">
        <v>822</v>
      </c>
      <c r="C3069" s="16"/>
      <c r="D3069" s="45" t="s">
        <v>823</v>
      </c>
      <c r="E3069" s="46"/>
      <c r="F3069" s="46"/>
      <c r="G3069" s="46"/>
      <c r="H3069" s="116" t="s">
        <v>16</v>
      </c>
      <c r="I3069" s="121">
        <v>3.5</v>
      </c>
      <c r="J3069" s="122"/>
      <c r="K3069" s="18"/>
      <c r="L3069" s="19" t="str">
        <f>IF(AND(I3069= "",J3069= ""), 0, ROUND(ROUND(K3069, 2) * ROUND(IF(J3069="",I3069,J3069),  3), 2))</f>
        <v/>
      </c>
      <c r="M3069" s="7"/>
      <c r="O3069" s="20">
        <v>0.2</v>
      </c>
      <c r="S3069" s="7">
        <v>1906</v>
      </c>
    </row>
    <row r="3070" spans="1:19" hidden="1">
      <c r="A3070" s="7" t="s">
        <v>52</v>
      </c>
    </row>
    <row r="3071" spans="1:19" hidden="1">
      <c r="A3071" s="7" t="s">
        <v>52</v>
      </c>
    </row>
    <row r="3072" spans="1:19" ht="22.5" customHeight="1">
      <c r="A3072" s="7" t="s">
        <v>53</v>
      </c>
      <c r="B3072" s="21"/>
      <c r="C3072" s="21"/>
      <c r="D3072" s="47" t="s">
        <v>824</v>
      </c>
      <c r="E3072" s="47"/>
      <c r="F3072" s="47"/>
      <c r="G3072" s="47"/>
      <c r="H3072" s="21"/>
      <c r="I3072" s="21"/>
      <c r="J3072" s="21"/>
      <c r="K3072" s="21"/>
      <c r="L3072" s="21"/>
    </row>
    <row r="3073" spans="1:19" hidden="1">
      <c r="A3073" s="7" t="s">
        <v>55</v>
      </c>
    </row>
    <row r="3074" spans="1:19" hidden="1">
      <c r="A3074" s="7" t="s">
        <v>90</v>
      </c>
    </row>
    <row r="3075" spans="1:19" hidden="1">
      <c r="A3075" s="7" t="s">
        <v>56</v>
      </c>
    </row>
    <row r="3076" spans="1:19" hidden="1">
      <c r="A3076" s="7" t="s">
        <v>57</v>
      </c>
    </row>
    <row r="3077" spans="1:19" ht="22.5" customHeight="1">
      <c r="A3077" s="7">
        <v>9</v>
      </c>
      <c r="B3077" s="16" t="s">
        <v>825</v>
      </c>
      <c r="C3077" s="16"/>
      <c r="D3077" s="45" t="s">
        <v>826</v>
      </c>
      <c r="E3077" s="46"/>
      <c r="F3077" s="46"/>
      <c r="G3077" s="46"/>
      <c r="H3077" s="116" t="s">
        <v>16</v>
      </c>
      <c r="I3077" s="121">
        <v>6</v>
      </c>
      <c r="J3077" s="122"/>
      <c r="K3077" s="18"/>
      <c r="L3077" s="19" t="str">
        <f>IF(AND(I3077= "",J3077= ""), 0, ROUND(ROUND(K3077, 2) * ROUND(IF(J3077="",I3077,J3077),  3), 2))</f>
        <v/>
      </c>
      <c r="M3077" s="7"/>
      <c r="O3077" s="20">
        <v>0.2</v>
      </c>
      <c r="S3077" s="7">
        <v>1906</v>
      </c>
    </row>
    <row r="3078" spans="1:19" hidden="1">
      <c r="A3078" s="7" t="s">
        <v>52</v>
      </c>
    </row>
    <row r="3079" spans="1:19" hidden="1">
      <c r="A3079" s="7" t="s">
        <v>52</v>
      </c>
    </row>
    <row r="3080" spans="1:19" ht="22.5" customHeight="1">
      <c r="A3080" s="7" t="s">
        <v>53</v>
      </c>
      <c r="B3080" s="21"/>
      <c r="C3080" s="21"/>
      <c r="D3080" s="47" t="s">
        <v>827</v>
      </c>
      <c r="E3080" s="47"/>
      <c r="F3080" s="47"/>
      <c r="G3080" s="47"/>
      <c r="H3080" s="21"/>
      <c r="I3080" s="21"/>
      <c r="J3080" s="21"/>
      <c r="K3080" s="21"/>
      <c r="L3080" s="21"/>
    </row>
    <row r="3081" spans="1:19" hidden="1">
      <c r="A3081" s="7" t="s">
        <v>55</v>
      </c>
    </row>
    <row r="3082" spans="1:19" hidden="1">
      <c r="A3082" s="7" t="s">
        <v>55</v>
      </c>
    </row>
    <row r="3083" spans="1:19" hidden="1">
      <c r="A3083" s="7" t="s">
        <v>130</v>
      </c>
    </row>
    <row r="3084" spans="1:19" hidden="1">
      <c r="A3084" s="7" t="s">
        <v>90</v>
      </c>
    </row>
    <row r="3085" spans="1:19" hidden="1">
      <c r="A3085" s="7" t="s">
        <v>56</v>
      </c>
    </row>
    <row r="3086" spans="1:19" hidden="1">
      <c r="A3086" s="7" t="s">
        <v>57</v>
      </c>
    </row>
    <row r="3087" spans="1:19" hidden="1">
      <c r="A3087" s="7" t="s">
        <v>46</v>
      </c>
    </row>
    <row r="3088" spans="1:19">
      <c r="A3088" s="7">
        <v>8</v>
      </c>
      <c r="B3088" s="16" t="s">
        <v>828</v>
      </c>
      <c r="C3088" s="16"/>
      <c r="D3088" s="63" t="s">
        <v>829</v>
      </c>
      <c r="E3088" s="63"/>
      <c r="F3088" s="63"/>
      <c r="G3088" s="63"/>
      <c r="H3088" s="17"/>
      <c r="I3088" s="17"/>
      <c r="J3088" s="17"/>
      <c r="K3088" s="17"/>
      <c r="L3088" s="23"/>
      <c r="M3088" s="7"/>
    </row>
    <row r="3089" spans="1:19" hidden="1">
      <c r="A3089" s="7" t="s">
        <v>78</v>
      </c>
    </row>
    <row r="3090" spans="1:19">
      <c r="A3090" s="7">
        <v>9</v>
      </c>
      <c r="B3090" s="16" t="s">
        <v>830</v>
      </c>
      <c r="C3090" s="16"/>
      <c r="D3090" s="45" t="s">
        <v>831</v>
      </c>
      <c r="E3090" s="46"/>
      <c r="F3090" s="46"/>
      <c r="G3090" s="46"/>
      <c r="H3090" s="116" t="s">
        <v>84</v>
      </c>
      <c r="I3090" s="119">
        <v>49</v>
      </c>
      <c r="J3090" s="120"/>
      <c r="K3090" s="18"/>
      <c r="L3090" s="19" t="str">
        <f>IF(AND(I3090= "",J3090= ""), 0, ROUND(ROUND(K3090, 2) * ROUND(IF(J3090="",I3090,J3090),  2), 2))</f>
        <v/>
      </c>
      <c r="M3090" s="7"/>
      <c r="O3090" s="20">
        <v>0.2</v>
      </c>
      <c r="S3090" s="7">
        <v>1906</v>
      </c>
    </row>
    <row r="3091" spans="1:19" hidden="1">
      <c r="A3091" s="7" t="s">
        <v>52</v>
      </c>
    </row>
    <row r="3092" spans="1:19" hidden="1">
      <c r="A3092" s="7" t="s">
        <v>52</v>
      </c>
    </row>
    <row r="3093" spans="1:19" hidden="1">
      <c r="A3093" s="7" t="s">
        <v>52</v>
      </c>
    </row>
    <row r="3094" spans="1:19" ht="22.5" customHeight="1">
      <c r="A3094" s="7" t="s">
        <v>53</v>
      </c>
      <c r="B3094" s="21"/>
      <c r="C3094" s="21"/>
      <c r="D3094" s="47" t="s">
        <v>824</v>
      </c>
      <c r="E3094" s="47"/>
      <c r="F3094" s="47"/>
      <c r="G3094" s="47"/>
      <c r="H3094" s="21"/>
      <c r="I3094" s="21"/>
      <c r="J3094" s="21"/>
      <c r="K3094" s="21"/>
      <c r="L3094" s="21"/>
    </row>
    <row r="3095" spans="1:19" hidden="1">
      <c r="A3095" s="7" t="s">
        <v>55</v>
      </c>
    </row>
    <row r="3096" spans="1:19" hidden="1">
      <c r="A3096" s="7" t="s">
        <v>56</v>
      </c>
    </row>
    <row r="3097" spans="1:19" hidden="1">
      <c r="A3097" s="7" t="s">
        <v>57</v>
      </c>
    </row>
    <row r="3098" spans="1:19" hidden="1">
      <c r="A3098" s="7" t="s">
        <v>46</v>
      </c>
    </row>
    <row r="3099" spans="1:19">
      <c r="A3099" s="7">
        <v>8</v>
      </c>
      <c r="B3099" s="16" t="s">
        <v>832</v>
      </c>
      <c r="C3099" s="16"/>
      <c r="D3099" s="63" t="s">
        <v>833</v>
      </c>
      <c r="E3099" s="63"/>
      <c r="F3099" s="63"/>
      <c r="G3099" s="63"/>
      <c r="H3099" s="17"/>
      <c r="I3099" s="17"/>
      <c r="J3099" s="17"/>
      <c r="K3099" s="17"/>
      <c r="L3099" s="23"/>
      <c r="M3099" s="7"/>
    </row>
    <row r="3100" spans="1:19" hidden="1">
      <c r="A3100" s="7" t="s">
        <v>78</v>
      </c>
    </row>
    <row r="3101" spans="1:19" hidden="1">
      <c r="A3101" s="7" t="s">
        <v>78</v>
      </c>
    </row>
    <row r="3102" spans="1:19" hidden="1">
      <c r="A3102" s="7" t="s">
        <v>78</v>
      </c>
    </row>
    <row r="3103" spans="1:19" ht="22.5" customHeight="1">
      <c r="A3103" s="7">
        <v>9</v>
      </c>
      <c r="B3103" s="16" t="s">
        <v>834</v>
      </c>
      <c r="C3103" s="16"/>
      <c r="D3103" s="45" t="s">
        <v>835</v>
      </c>
      <c r="E3103" s="46"/>
      <c r="F3103" s="46"/>
      <c r="G3103" s="46"/>
      <c r="H3103" s="116" t="s">
        <v>15</v>
      </c>
      <c r="I3103" s="119">
        <v>60</v>
      </c>
      <c r="J3103" s="120"/>
      <c r="K3103" s="18"/>
      <c r="L3103" s="19" t="str">
        <f>IF(AND(I3103= "",J3103= ""), 0, ROUND(ROUND(K3103, 2) * ROUND(IF(J3103="",I3103,J3103),  2), 2))</f>
        <v/>
      </c>
      <c r="M3103" s="7"/>
      <c r="O3103" s="20">
        <v>0.2</v>
      </c>
      <c r="S3103" s="7">
        <v>1906</v>
      </c>
    </row>
    <row r="3104" spans="1:19" hidden="1">
      <c r="A3104" s="7" t="s">
        <v>52</v>
      </c>
    </row>
    <row r="3105" spans="1:19" ht="22.5" customHeight="1">
      <c r="A3105" s="7" t="s">
        <v>53</v>
      </c>
      <c r="B3105" s="21"/>
      <c r="C3105" s="21"/>
      <c r="D3105" s="47" t="s">
        <v>827</v>
      </c>
      <c r="E3105" s="47"/>
      <c r="F3105" s="47"/>
      <c r="G3105" s="47"/>
      <c r="H3105" s="21"/>
      <c r="I3105" s="21"/>
      <c r="J3105" s="21"/>
      <c r="K3105" s="21"/>
      <c r="L3105" s="21"/>
    </row>
    <row r="3106" spans="1:19" hidden="1">
      <c r="A3106" s="7" t="s">
        <v>55</v>
      </c>
    </row>
    <row r="3107" spans="1:19" hidden="1">
      <c r="A3107" s="7" t="s">
        <v>90</v>
      </c>
    </row>
    <row r="3108" spans="1:19" hidden="1">
      <c r="A3108" s="7" t="s">
        <v>56</v>
      </c>
    </row>
    <row r="3109" spans="1:19" hidden="1">
      <c r="A3109" s="7" t="s">
        <v>57</v>
      </c>
    </row>
    <row r="3110" spans="1:19" ht="22.5" customHeight="1">
      <c r="A3110" s="7">
        <v>9</v>
      </c>
      <c r="B3110" s="16" t="s">
        <v>836</v>
      </c>
      <c r="C3110" s="16"/>
      <c r="D3110" s="45" t="s">
        <v>837</v>
      </c>
      <c r="E3110" s="46"/>
      <c r="F3110" s="46"/>
      <c r="G3110" s="46"/>
      <c r="H3110" s="116" t="s">
        <v>84</v>
      </c>
      <c r="I3110" s="119">
        <v>2</v>
      </c>
      <c r="J3110" s="120"/>
      <c r="K3110" s="18"/>
      <c r="L3110" s="19" t="str">
        <f>IF(AND(I3110= "",J3110= ""), 0, ROUND(ROUND(K3110, 2) * ROUND(IF(J3110="",I3110,J3110),  2), 2))</f>
        <v/>
      </c>
      <c r="M3110" s="7"/>
      <c r="O3110" s="20">
        <v>0.2</v>
      </c>
      <c r="S3110" s="7">
        <v>1906</v>
      </c>
    </row>
    <row r="3111" spans="1:19" hidden="1">
      <c r="A3111" s="7" t="s">
        <v>52</v>
      </c>
    </row>
    <row r="3112" spans="1:19" ht="22.5" customHeight="1">
      <c r="A3112" s="7" t="s">
        <v>53</v>
      </c>
      <c r="B3112" s="21"/>
      <c r="C3112" s="21"/>
      <c r="D3112" s="47" t="s">
        <v>827</v>
      </c>
      <c r="E3112" s="47"/>
      <c r="F3112" s="47"/>
      <c r="G3112" s="47"/>
      <c r="H3112" s="21"/>
      <c r="I3112" s="21"/>
      <c r="J3112" s="21"/>
      <c r="K3112" s="21"/>
      <c r="L3112" s="21"/>
    </row>
    <row r="3113" spans="1:19" hidden="1">
      <c r="A3113" s="7" t="s">
        <v>55</v>
      </c>
    </row>
    <row r="3114" spans="1:19" hidden="1">
      <c r="A3114" s="7" t="s">
        <v>56</v>
      </c>
    </row>
    <row r="3115" spans="1:19" hidden="1">
      <c r="A3115" s="7" t="s">
        <v>57</v>
      </c>
    </row>
    <row r="3116" spans="1:19" hidden="1">
      <c r="A3116" s="7" t="s">
        <v>46</v>
      </c>
    </row>
    <row r="3117" spans="1:19">
      <c r="A3117" s="7">
        <v>8</v>
      </c>
      <c r="B3117" s="16" t="s">
        <v>838</v>
      </c>
      <c r="C3117" s="16"/>
      <c r="D3117" s="63" t="s">
        <v>222</v>
      </c>
      <c r="E3117" s="63"/>
      <c r="F3117" s="63"/>
      <c r="G3117" s="63"/>
      <c r="H3117" s="17"/>
      <c r="I3117" s="17"/>
      <c r="J3117" s="17"/>
      <c r="K3117" s="17"/>
      <c r="L3117" s="23"/>
      <c r="M3117" s="7"/>
    </row>
    <row r="3118" spans="1:19" hidden="1">
      <c r="A3118" s="7" t="s">
        <v>78</v>
      </c>
    </row>
    <row r="3119" spans="1:19">
      <c r="A3119" s="7">
        <v>9</v>
      </c>
      <c r="B3119" s="16" t="s">
        <v>839</v>
      </c>
      <c r="C3119" s="16"/>
      <c r="D3119" s="45" t="s">
        <v>224</v>
      </c>
      <c r="E3119" s="46"/>
      <c r="F3119" s="46"/>
      <c r="G3119" s="46"/>
      <c r="H3119" s="116" t="s">
        <v>225</v>
      </c>
      <c r="I3119" s="121">
        <v>1180</v>
      </c>
      <c r="J3119" s="122"/>
      <c r="K3119" s="18"/>
      <c r="L3119" s="19" t="str">
        <f>IF(AND(I3119= "",J3119= ""), 0, ROUND(ROUND(K3119, 2) * ROUND(IF(J3119="",I3119,J3119),  3), 2))</f>
        <v/>
      </c>
      <c r="M3119" s="7"/>
      <c r="O3119" s="20">
        <v>0.2</v>
      </c>
      <c r="S3119" s="7">
        <v>1906</v>
      </c>
    </row>
    <row r="3120" spans="1:19" hidden="1">
      <c r="A3120" s="7" t="s">
        <v>52</v>
      </c>
    </row>
    <row r="3121" spans="1:19">
      <c r="A3121" s="7" t="s">
        <v>53</v>
      </c>
      <c r="B3121" s="21"/>
      <c r="C3121" s="21"/>
      <c r="D3121" s="47" t="s">
        <v>840</v>
      </c>
      <c r="E3121" s="47"/>
      <c r="F3121" s="47"/>
      <c r="G3121" s="47"/>
      <c r="H3121" s="21"/>
      <c r="I3121" s="21"/>
      <c r="J3121" s="21"/>
      <c r="K3121" s="21"/>
      <c r="L3121" s="21"/>
    </row>
    <row r="3122" spans="1:19" hidden="1">
      <c r="A3122" s="7" t="s">
        <v>55</v>
      </c>
    </row>
    <row r="3123" spans="1:19" ht="22.5" customHeight="1">
      <c r="A3123" s="7" t="s">
        <v>53</v>
      </c>
      <c r="B3123" s="21"/>
      <c r="C3123" s="21"/>
      <c r="D3123" s="47" t="s">
        <v>841</v>
      </c>
      <c r="E3123" s="47"/>
      <c r="F3123" s="47"/>
      <c r="G3123" s="47"/>
      <c r="H3123" s="21"/>
      <c r="I3123" s="21"/>
      <c r="J3123" s="21"/>
      <c r="K3123" s="21"/>
      <c r="L3123" s="21"/>
    </row>
    <row r="3124" spans="1:19" hidden="1">
      <c r="A3124" s="7" t="s">
        <v>55</v>
      </c>
    </row>
    <row r="3125" spans="1:19" hidden="1">
      <c r="A3125" s="7" t="s">
        <v>90</v>
      </c>
    </row>
    <row r="3126" spans="1:19" hidden="1">
      <c r="A3126" s="7" t="s">
        <v>56</v>
      </c>
    </row>
    <row r="3127" spans="1:19" hidden="1">
      <c r="A3127" s="7" t="s">
        <v>57</v>
      </c>
    </row>
    <row r="3128" spans="1:19" hidden="1">
      <c r="A3128" s="7" t="s">
        <v>46</v>
      </c>
    </row>
    <row r="3129" spans="1:19">
      <c r="A3129" s="7" t="s">
        <v>714</v>
      </c>
      <c r="B3129" s="17"/>
      <c r="C3129" s="17"/>
      <c r="D3129" s="46"/>
      <c r="E3129" s="46"/>
      <c r="F3129" s="46"/>
      <c r="G3129" s="46"/>
      <c r="H3129" s="17"/>
      <c r="I3129" s="17"/>
      <c r="J3129" s="17"/>
      <c r="K3129" s="17"/>
      <c r="L3129" s="17"/>
    </row>
    <row r="3130" spans="1:19">
      <c r="B3130" s="17"/>
      <c r="C3130" s="17"/>
      <c r="D3130" s="50" t="s">
        <v>820</v>
      </c>
      <c r="E3130" s="51"/>
      <c r="F3130" s="51"/>
      <c r="G3130" s="51"/>
      <c r="H3130" s="48"/>
      <c r="I3130" s="48"/>
      <c r="J3130" s="48"/>
      <c r="K3130" s="48"/>
      <c r="L3130" s="49"/>
    </row>
    <row r="3131" spans="1:19">
      <c r="B3131" s="17"/>
      <c r="C3131" s="17"/>
      <c r="D3131" s="54"/>
      <c r="E3131" s="52"/>
      <c r="F3131" s="52"/>
      <c r="G3131" s="52"/>
      <c r="H3131" s="52"/>
      <c r="I3131" s="52"/>
      <c r="J3131" s="52"/>
      <c r="K3131" s="52"/>
      <c r="L3131" s="53"/>
    </row>
    <row r="3132" spans="1:19">
      <c r="B3132" s="17"/>
      <c r="C3132" s="17"/>
      <c r="D3132" s="57" t="s">
        <v>59</v>
      </c>
      <c r="E3132" s="58"/>
      <c r="F3132" s="58"/>
      <c r="G3132" s="58"/>
      <c r="H3132" s="55" t="str">
        <f>SUMIF(M3067:M3129, IF(M3066="","",M3066), L3067:L3129)</f>
        <v/>
      </c>
      <c r="I3132" s="55"/>
      <c r="J3132" s="55"/>
      <c r="K3132" s="55"/>
      <c r="L3132" s="56"/>
    </row>
    <row r="3133" spans="1:19" hidden="1">
      <c r="B3133" s="17"/>
      <c r="C3133" s="17"/>
      <c r="D3133" s="61" t="s">
        <v>60</v>
      </c>
      <c r="E3133" s="62"/>
      <c r="F3133" s="62"/>
      <c r="G3133" s="62"/>
      <c r="H3133" s="59" t="str">
        <f>ROUND(SUMIF(M3067:M3129, IF(M3066="","",M3066), L3067:L3129) * 0.2, 2)</f>
        <v/>
      </c>
      <c r="I3133" s="59"/>
      <c r="J3133" s="59"/>
      <c r="K3133" s="59"/>
      <c r="L3133" s="60"/>
    </row>
    <row r="3134" spans="1:19" hidden="1">
      <c r="B3134" s="17"/>
      <c r="C3134" s="17"/>
      <c r="D3134" s="57" t="s">
        <v>61</v>
      </c>
      <c r="E3134" s="58"/>
      <c r="F3134" s="58"/>
      <c r="G3134" s="58"/>
      <c r="H3134" s="55" t="str">
        <f>SUM(H3132:H3133)</f>
        <v/>
      </c>
      <c r="I3134" s="55"/>
      <c r="J3134" s="55"/>
      <c r="K3134" s="55"/>
      <c r="L3134" s="56"/>
    </row>
    <row r="3135" spans="1:19">
      <c r="A3135" s="7">
        <v>4</v>
      </c>
      <c r="B3135" s="14" t="s">
        <v>842</v>
      </c>
      <c r="C3135" s="14"/>
      <c r="D3135" s="64" t="s">
        <v>843</v>
      </c>
      <c r="E3135" s="64"/>
      <c r="F3135" s="64"/>
      <c r="G3135" s="64"/>
      <c r="H3135" s="24"/>
      <c r="I3135" s="24"/>
      <c r="J3135" s="24"/>
      <c r="K3135" s="24"/>
      <c r="L3135" s="24"/>
      <c r="M3135" s="7"/>
    </row>
    <row r="3136" spans="1:19">
      <c r="A3136" s="7">
        <v>9</v>
      </c>
      <c r="B3136" s="16" t="s">
        <v>844</v>
      </c>
      <c r="C3136" s="16"/>
      <c r="D3136" s="45" t="s">
        <v>196</v>
      </c>
      <c r="E3136" s="46"/>
      <c r="F3136" s="46"/>
      <c r="G3136" s="46"/>
      <c r="H3136" s="116" t="s">
        <v>15</v>
      </c>
      <c r="I3136" s="119">
        <v>37</v>
      </c>
      <c r="J3136" s="120"/>
      <c r="K3136" s="18"/>
      <c r="L3136" s="19" t="str">
        <f>IF(AND(I3136= "",J3136= ""), 0, ROUND(ROUND(K3136, 2) * ROUND(IF(J3136="",I3136,J3136),  2), 2))</f>
        <v/>
      </c>
      <c r="M3136" s="7"/>
      <c r="O3136" s="20">
        <v>0.2</v>
      </c>
      <c r="S3136" s="7">
        <v>1906</v>
      </c>
    </row>
    <row r="3137" spans="1:19" hidden="1">
      <c r="A3137" s="7" t="s">
        <v>52</v>
      </c>
    </row>
    <row r="3138" spans="1:19" hidden="1">
      <c r="A3138" s="7" t="s">
        <v>52</v>
      </c>
    </row>
    <row r="3139" spans="1:19">
      <c r="A3139" s="7" t="s">
        <v>53</v>
      </c>
      <c r="B3139" s="21"/>
      <c r="C3139" s="21"/>
      <c r="D3139" s="47" t="s">
        <v>845</v>
      </c>
      <c r="E3139" s="47"/>
      <c r="F3139" s="47"/>
      <c r="G3139" s="47"/>
      <c r="H3139" s="21"/>
      <c r="I3139" s="21"/>
      <c r="J3139" s="21"/>
      <c r="K3139" s="21"/>
      <c r="L3139" s="21"/>
    </row>
    <row r="3140" spans="1:19" hidden="1">
      <c r="A3140" s="7" t="s">
        <v>55</v>
      </c>
    </row>
    <row r="3141" spans="1:19" hidden="1">
      <c r="A3141" s="7" t="s">
        <v>90</v>
      </c>
    </row>
    <row r="3142" spans="1:19" hidden="1">
      <c r="A3142" s="7" t="s">
        <v>56</v>
      </c>
    </row>
    <row r="3143" spans="1:19" hidden="1">
      <c r="A3143" s="7" t="s">
        <v>57</v>
      </c>
    </row>
    <row r="3144" spans="1:19">
      <c r="A3144" s="7">
        <v>9</v>
      </c>
      <c r="B3144" s="16" t="s">
        <v>846</v>
      </c>
      <c r="C3144" s="16"/>
      <c r="D3144" s="45" t="s">
        <v>247</v>
      </c>
      <c r="E3144" s="46"/>
      <c r="F3144" s="46"/>
      <c r="G3144" s="46"/>
      <c r="H3144" s="116" t="s">
        <v>15</v>
      </c>
      <c r="I3144" s="119">
        <v>37</v>
      </c>
      <c r="J3144" s="120"/>
      <c r="K3144" s="18"/>
      <c r="L3144" s="19" t="str">
        <f>IF(AND(I3144= "",J3144= ""), 0, ROUND(ROUND(K3144, 2) * ROUND(IF(J3144="",I3144,J3144),  2), 2))</f>
        <v/>
      </c>
      <c r="M3144" s="7"/>
      <c r="O3144" s="20">
        <v>0.2</v>
      </c>
      <c r="S3144" s="7">
        <v>1906</v>
      </c>
    </row>
    <row r="3145" spans="1:19" hidden="1">
      <c r="A3145" s="7" t="s">
        <v>52</v>
      </c>
    </row>
    <row r="3146" spans="1:19" ht="22.5" customHeight="1">
      <c r="A3146" s="7" t="s">
        <v>53</v>
      </c>
      <c r="B3146" s="21"/>
      <c r="C3146" s="21"/>
      <c r="D3146" s="47" t="s">
        <v>847</v>
      </c>
      <c r="E3146" s="47"/>
      <c r="F3146" s="47"/>
      <c r="G3146" s="47"/>
      <c r="H3146" s="21"/>
      <c r="I3146" s="21"/>
      <c r="J3146" s="21"/>
      <c r="K3146" s="21"/>
      <c r="L3146" s="21"/>
    </row>
    <row r="3147" spans="1:19" hidden="1">
      <c r="A3147" s="7" t="s">
        <v>55</v>
      </c>
    </row>
    <row r="3148" spans="1:19" hidden="1">
      <c r="A3148" s="7" t="s">
        <v>56</v>
      </c>
    </row>
    <row r="3149" spans="1:19" hidden="1">
      <c r="A3149" s="7" t="s">
        <v>57</v>
      </c>
    </row>
    <row r="3150" spans="1:19">
      <c r="A3150" s="7">
        <v>9</v>
      </c>
      <c r="B3150" s="16" t="s">
        <v>848</v>
      </c>
      <c r="C3150" s="16"/>
      <c r="D3150" s="45" t="s">
        <v>849</v>
      </c>
      <c r="E3150" s="46"/>
      <c r="F3150" s="46"/>
      <c r="G3150" s="46"/>
      <c r="H3150" s="116" t="s">
        <v>16</v>
      </c>
      <c r="I3150" s="121">
        <v>49.5</v>
      </c>
      <c r="J3150" s="122"/>
      <c r="K3150" s="18"/>
      <c r="L3150" s="19" t="str">
        <f>IF(AND(I3150= "",J3150= ""), 0, ROUND(ROUND(K3150, 2) * ROUND(IF(J3150="",I3150,J3150),  3), 2))</f>
        <v/>
      </c>
      <c r="M3150" s="7"/>
      <c r="O3150" s="20">
        <v>0.2</v>
      </c>
      <c r="S3150" s="7">
        <v>1906</v>
      </c>
    </row>
    <row r="3151" spans="1:19" hidden="1">
      <c r="A3151" s="7" t="s">
        <v>52</v>
      </c>
    </row>
    <row r="3152" spans="1:19" hidden="1">
      <c r="A3152" s="7" t="s">
        <v>52</v>
      </c>
    </row>
    <row r="3153" spans="1:19" hidden="1">
      <c r="A3153" s="7" t="s">
        <v>52</v>
      </c>
    </row>
    <row r="3154" spans="1:19" hidden="1">
      <c r="A3154" s="7" t="s">
        <v>52</v>
      </c>
    </row>
    <row r="3155" spans="1:19" hidden="1">
      <c r="A3155" s="7" t="s">
        <v>52</v>
      </c>
    </row>
    <row r="3156" spans="1:19" hidden="1">
      <c r="A3156" s="7" t="s">
        <v>52</v>
      </c>
    </row>
    <row r="3157" spans="1:19" hidden="1">
      <c r="A3157" s="7" t="s">
        <v>52</v>
      </c>
    </row>
    <row r="3158" spans="1:19">
      <c r="A3158" s="7" t="s">
        <v>53</v>
      </c>
      <c r="B3158" s="21"/>
      <c r="C3158" s="21"/>
      <c r="D3158" s="47" t="s">
        <v>850</v>
      </c>
      <c r="E3158" s="47"/>
      <c r="F3158" s="47"/>
      <c r="G3158" s="47"/>
      <c r="H3158" s="21"/>
      <c r="I3158" s="21"/>
      <c r="J3158" s="21"/>
      <c r="K3158" s="21"/>
      <c r="L3158" s="21"/>
    </row>
    <row r="3159" spans="1:19" hidden="1">
      <c r="A3159" s="7" t="s">
        <v>55</v>
      </c>
    </row>
    <row r="3160" spans="1:19" hidden="1">
      <c r="A3160" s="7" t="s">
        <v>56</v>
      </c>
    </row>
    <row r="3161" spans="1:19" hidden="1">
      <c r="A3161" s="7" t="s">
        <v>57</v>
      </c>
    </row>
    <row r="3162" spans="1:19">
      <c r="A3162" s="7">
        <v>9</v>
      </c>
      <c r="B3162" s="16" t="s">
        <v>851</v>
      </c>
      <c r="C3162" s="16"/>
      <c r="D3162" s="45" t="s">
        <v>852</v>
      </c>
      <c r="E3162" s="46"/>
      <c r="F3162" s="46"/>
      <c r="G3162" s="46"/>
      <c r="H3162" s="116" t="s">
        <v>16</v>
      </c>
      <c r="I3162" s="121">
        <v>4.5</v>
      </c>
      <c r="J3162" s="122"/>
      <c r="K3162" s="18"/>
      <c r="L3162" s="19" t="str">
        <f>IF(AND(I3162= "",J3162= ""), 0, ROUND(ROUND(K3162, 2) * ROUND(IF(J3162="",I3162,J3162),  3), 2))</f>
        <v/>
      </c>
      <c r="M3162" s="7"/>
      <c r="O3162" s="20">
        <v>0.2</v>
      </c>
      <c r="S3162" s="7">
        <v>1906</v>
      </c>
    </row>
    <row r="3163" spans="1:19" hidden="1">
      <c r="A3163" s="7" t="s">
        <v>52</v>
      </c>
    </row>
    <row r="3164" spans="1:19" hidden="1">
      <c r="A3164" s="7" t="s">
        <v>52</v>
      </c>
    </row>
    <row r="3165" spans="1:19" ht="22.5" customHeight="1">
      <c r="A3165" s="7" t="s">
        <v>53</v>
      </c>
      <c r="B3165" s="21"/>
      <c r="C3165" s="21"/>
      <c r="D3165" s="47" t="s">
        <v>853</v>
      </c>
      <c r="E3165" s="47"/>
      <c r="F3165" s="47"/>
      <c r="G3165" s="47"/>
      <c r="H3165" s="21"/>
      <c r="I3165" s="21"/>
      <c r="J3165" s="21"/>
      <c r="K3165" s="21"/>
      <c r="L3165" s="21"/>
    </row>
    <row r="3166" spans="1:19" hidden="1">
      <c r="A3166" s="7" t="s">
        <v>55</v>
      </c>
    </row>
    <row r="3167" spans="1:19" hidden="1">
      <c r="A3167" s="7" t="s">
        <v>56</v>
      </c>
    </row>
    <row r="3168" spans="1:19" hidden="1">
      <c r="A3168" s="7" t="s">
        <v>57</v>
      </c>
    </row>
    <row r="3169" spans="1:19">
      <c r="A3169" s="7">
        <v>9</v>
      </c>
      <c r="B3169" s="16" t="s">
        <v>854</v>
      </c>
      <c r="C3169" s="16"/>
      <c r="D3169" s="45" t="s">
        <v>855</v>
      </c>
      <c r="E3169" s="46"/>
      <c r="F3169" s="46"/>
      <c r="G3169" s="46"/>
      <c r="H3169" s="116" t="s">
        <v>15</v>
      </c>
      <c r="I3169" s="119">
        <v>30</v>
      </c>
      <c r="J3169" s="120"/>
      <c r="K3169" s="18"/>
      <c r="L3169" s="19" t="str">
        <f>IF(AND(I3169= "",J3169= ""), 0, ROUND(ROUND(K3169, 2) * ROUND(IF(J3169="",I3169,J3169),  2), 2))</f>
        <v/>
      </c>
      <c r="M3169" s="7"/>
      <c r="O3169" s="20">
        <v>0.2</v>
      </c>
      <c r="S3169" s="7">
        <v>1906</v>
      </c>
    </row>
    <row r="3170" spans="1:19" hidden="1">
      <c r="A3170" s="7" t="s">
        <v>52</v>
      </c>
    </row>
    <row r="3171" spans="1:19">
      <c r="A3171" s="7" t="s">
        <v>53</v>
      </c>
      <c r="B3171" s="21"/>
      <c r="C3171" s="21"/>
      <c r="D3171" s="47" t="s">
        <v>856</v>
      </c>
      <c r="E3171" s="47"/>
      <c r="F3171" s="47"/>
      <c r="G3171" s="47"/>
      <c r="H3171" s="21"/>
      <c r="I3171" s="21"/>
      <c r="J3171" s="21"/>
      <c r="K3171" s="21"/>
      <c r="L3171" s="21"/>
    </row>
    <row r="3172" spans="1:19" hidden="1">
      <c r="A3172" s="7" t="s">
        <v>55</v>
      </c>
    </row>
    <row r="3173" spans="1:19" hidden="1">
      <c r="A3173" s="7" t="s">
        <v>56</v>
      </c>
    </row>
    <row r="3174" spans="1:19" hidden="1">
      <c r="A3174" s="7" t="s">
        <v>57</v>
      </c>
    </row>
    <row r="3175" spans="1:19" ht="22.5" customHeight="1">
      <c r="A3175" s="7">
        <v>9</v>
      </c>
      <c r="B3175" s="16" t="s">
        <v>857</v>
      </c>
      <c r="C3175" s="16"/>
      <c r="D3175" s="45" t="s">
        <v>858</v>
      </c>
      <c r="E3175" s="46"/>
      <c r="F3175" s="46"/>
      <c r="G3175" s="46"/>
      <c r="H3175" s="116" t="s">
        <v>15</v>
      </c>
      <c r="I3175" s="119">
        <v>37</v>
      </c>
      <c r="J3175" s="120"/>
      <c r="K3175" s="18"/>
      <c r="L3175" s="19" t="str">
        <f>IF(AND(I3175= "",J3175= ""), 0, ROUND(ROUND(K3175, 2) * ROUND(IF(J3175="",I3175,J3175),  2), 2))</f>
        <v/>
      </c>
      <c r="M3175" s="7"/>
      <c r="O3175" s="20">
        <v>0.2</v>
      </c>
      <c r="S3175" s="7">
        <v>1906</v>
      </c>
    </row>
    <row r="3176" spans="1:19" hidden="1">
      <c r="A3176" s="7" t="s">
        <v>52</v>
      </c>
    </row>
    <row r="3177" spans="1:19">
      <c r="A3177" s="7" t="s">
        <v>53</v>
      </c>
      <c r="B3177" s="21"/>
      <c r="C3177" s="21"/>
      <c r="D3177" s="47" t="s">
        <v>845</v>
      </c>
      <c r="E3177" s="47"/>
      <c r="F3177" s="47"/>
      <c r="G3177" s="47"/>
      <c r="H3177" s="21"/>
      <c r="I3177" s="21"/>
      <c r="J3177" s="21"/>
      <c r="K3177" s="21"/>
      <c r="L3177" s="21"/>
    </row>
    <row r="3178" spans="1:19" hidden="1">
      <c r="A3178" s="7" t="s">
        <v>55</v>
      </c>
    </row>
    <row r="3179" spans="1:19" hidden="1">
      <c r="A3179" s="7" t="s">
        <v>56</v>
      </c>
    </row>
    <row r="3180" spans="1:19" hidden="1">
      <c r="A3180" s="7" t="s">
        <v>57</v>
      </c>
    </row>
    <row r="3181" spans="1:19">
      <c r="A3181" s="7">
        <v>9</v>
      </c>
      <c r="B3181" s="16" t="s">
        <v>859</v>
      </c>
      <c r="C3181" s="16"/>
      <c r="D3181" s="45" t="s">
        <v>860</v>
      </c>
      <c r="E3181" s="46"/>
      <c r="F3181" s="46"/>
      <c r="G3181" s="46"/>
      <c r="H3181" s="116" t="s">
        <v>15</v>
      </c>
      <c r="I3181" s="119">
        <v>11</v>
      </c>
      <c r="J3181" s="120"/>
      <c r="K3181" s="18"/>
      <c r="L3181" s="19" t="str">
        <f>IF(AND(I3181= "",J3181= ""), 0, ROUND(ROUND(K3181, 2) * ROUND(IF(J3181="",I3181,J3181),  2), 2))</f>
        <v/>
      </c>
      <c r="M3181" s="7"/>
      <c r="O3181" s="20">
        <v>0.2</v>
      </c>
      <c r="S3181" s="7">
        <v>1906</v>
      </c>
    </row>
    <row r="3182" spans="1:19" hidden="1">
      <c r="A3182" s="7" t="s">
        <v>52</v>
      </c>
    </row>
    <row r="3183" spans="1:19" hidden="1">
      <c r="A3183" s="7" t="s">
        <v>52</v>
      </c>
    </row>
    <row r="3184" spans="1:19" ht="22.5" customHeight="1">
      <c r="A3184" s="7" t="s">
        <v>53</v>
      </c>
      <c r="B3184" s="21"/>
      <c r="C3184" s="21"/>
      <c r="D3184" s="47" t="s">
        <v>861</v>
      </c>
      <c r="E3184" s="47"/>
      <c r="F3184" s="47"/>
      <c r="G3184" s="47"/>
      <c r="H3184" s="21"/>
      <c r="I3184" s="21"/>
      <c r="J3184" s="21"/>
      <c r="K3184" s="21"/>
      <c r="L3184" s="21"/>
    </row>
    <row r="3185" spans="1:19" hidden="1">
      <c r="A3185" s="7" t="s">
        <v>55</v>
      </c>
    </row>
    <row r="3186" spans="1:19" hidden="1">
      <c r="A3186" s="7" t="s">
        <v>90</v>
      </c>
    </row>
    <row r="3187" spans="1:19" hidden="1">
      <c r="A3187" s="7" t="s">
        <v>56</v>
      </c>
    </row>
    <row r="3188" spans="1:19" hidden="1">
      <c r="A3188" s="7" t="s">
        <v>57</v>
      </c>
    </row>
    <row r="3189" spans="1:19">
      <c r="A3189" s="7">
        <v>9</v>
      </c>
      <c r="B3189" s="16" t="s">
        <v>862</v>
      </c>
      <c r="C3189" s="16"/>
      <c r="D3189" s="45" t="s">
        <v>863</v>
      </c>
      <c r="E3189" s="46"/>
      <c r="F3189" s="46"/>
      <c r="G3189" s="46"/>
      <c r="H3189" s="116" t="s">
        <v>15</v>
      </c>
      <c r="I3189" s="119">
        <v>37</v>
      </c>
      <c r="J3189" s="120"/>
      <c r="K3189" s="18"/>
      <c r="L3189" s="19" t="str">
        <f>IF(AND(I3189= "",J3189= ""), 0, ROUND(ROUND(K3189, 2) * ROUND(IF(J3189="",I3189,J3189),  2), 2))</f>
        <v/>
      </c>
      <c r="M3189" s="7"/>
      <c r="O3189" s="20">
        <v>0.2</v>
      </c>
      <c r="S3189" s="7">
        <v>1906</v>
      </c>
    </row>
    <row r="3190" spans="1:19" hidden="1">
      <c r="A3190" s="7" t="s">
        <v>52</v>
      </c>
    </row>
    <row r="3191" spans="1:19" hidden="1">
      <c r="A3191" s="7" t="s">
        <v>52</v>
      </c>
    </row>
    <row r="3192" spans="1:19" hidden="1">
      <c r="A3192" s="7" t="s">
        <v>52</v>
      </c>
    </row>
    <row r="3193" spans="1:19" hidden="1">
      <c r="A3193" s="7" t="s">
        <v>52</v>
      </c>
    </row>
    <row r="3194" spans="1:19">
      <c r="A3194" s="7" t="s">
        <v>53</v>
      </c>
      <c r="B3194" s="21"/>
      <c r="C3194" s="21"/>
      <c r="D3194" s="47" t="s">
        <v>845</v>
      </c>
      <c r="E3194" s="47"/>
      <c r="F3194" s="47"/>
      <c r="G3194" s="47"/>
      <c r="H3194" s="21"/>
      <c r="I3194" s="21"/>
      <c r="J3194" s="21"/>
      <c r="K3194" s="21"/>
      <c r="L3194" s="21"/>
    </row>
    <row r="3195" spans="1:19" hidden="1">
      <c r="A3195" s="7" t="s">
        <v>55</v>
      </c>
    </row>
    <row r="3196" spans="1:19" hidden="1">
      <c r="A3196" s="7" t="s">
        <v>56</v>
      </c>
    </row>
    <row r="3197" spans="1:19" hidden="1">
      <c r="A3197" s="7" t="s">
        <v>57</v>
      </c>
    </row>
    <row r="3198" spans="1:19" ht="24" customHeight="1">
      <c r="A3198" s="7">
        <v>8</v>
      </c>
      <c r="B3198" s="16" t="s">
        <v>864</v>
      </c>
      <c r="C3198" s="16"/>
      <c r="D3198" s="63" t="s">
        <v>865</v>
      </c>
      <c r="E3198" s="63"/>
      <c r="F3198" s="63"/>
      <c r="G3198" s="63"/>
      <c r="H3198" s="17"/>
      <c r="I3198" s="17"/>
      <c r="J3198" s="17"/>
      <c r="K3198" s="17"/>
      <c r="L3198" s="23"/>
      <c r="M3198" s="7"/>
    </row>
    <row r="3199" spans="1:19" hidden="1">
      <c r="A3199" s="7" t="s">
        <v>78</v>
      </c>
    </row>
    <row r="3200" spans="1:19" hidden="1">
      <c r="A3200" s="7" t="s">
        <v>78</v>
      </c>
    </row>
    <row r="3201" spans="1:19" hidden="1">
      <c r="A3201" s="7" t="s">
        <v>78</v>
      </c>
    </row>
    <row r="3202" spans="1:19" hidden="1">
      <c r="A3202" s="7" t="s">
        <v>78</v>
      </c>
    </row>
    <row r="3203" spans="1:19" hidden="1">
      <c r="A3203" s="7" t="s">
        <v>78</v>
      </c>
    </row>
    <row r="3204" spans="1:19" hidden="1">
      <c r="A3204" s="7" t="s">
        <v>78</v>
      </c>
    </row>
    <row r="3205" spans="1:19" hidden="1">
      <c r="A3205" s="7" t="s">
        <v>78</v>
      </c>
    </row>
    <row r="3206" spans="1:19">
      <c r="A3206" s="7">
        <v>9</v>
      </c>
      <c r="B3206" s="16" t="s">
        <v>866</v>
      </c>
      <c r="C3206" s="16"/>
      <c r="D3206" s="45" t="s">
        <v>867</v>
      </c>
      <c r="E3206" s="46"/>
      <c r="F3206" s="46"/>
      <c r="G3206" s="46"/>
      <c r="H3206" s="116" t="s">
        <v>84</v>
      </c>
      <c r="I3206" s="119">
        <v>4.5</v>
      </c>
      <c r="J3206" s="120"/>
      <c r="K3206" s="18"/>
      <c r="L3206" s="19" t="str">
        <f>IF(AND(I3206= "",J3206= ""), 0, ROUND(ROUND(K3206, 2) * ROUND(IF(J3206="",I3206,J3206),  2), 2))</f>
        <v/>
      </c>
      <c r="M3206" s="7"/>
      <c r="O3206" s="20">
        <v>0.2</v>
      </c>
      <c r="S3206" s="7">
        <v>1906</v>
      </c>
    </row>
    <row r="3207" spans="1:19" hidden="1">
      <c r="A3207" s="7" t="s">
        <v>52</v>
      </c>
    </row>
    <row r="3208" spans="1:19" hidden="1">
      <c r="A3208" s="7" t="s">
        <v>52</v>
      </c>
    </row>
    <row r="3209" spans="1:19" hidden="1">
      <c r="A3209" s="7" t="s">
        <v>52</v>
      </c>
    </row>
    <row r="3210" spans="1:19" ht="22.5" customHeight="1">
      <c r="A3210" s="7" t="s">
        <v>53</v>
      </c>
      <c r="B3210" s="21"/>
      <c r="C3210" s="21"/>
      <c r="D3210" s="47" t="s">
        <v>868</v>
      </c>
      <c r="E3210" s="47"/>
      <c r="F3210" s="47"/>
      <c r="G3210" s="47"/>
      <c r="H3210" s="21"/>
      <c r="I3210" s="21"/>
      <c r="J3210" s="21"/>
      <c r="K3210" s="21"/>
      <c r="L3210" s="21"/>
    </row>
    <row r="3211" spans="1:19" hidden="1">
      <c r="A3211" s="7" t="s">
        <v>55</v>
      </c>
    </row>
    <row r="3212" spans="1:19" hidden="1">
      <c r="A3212" s="7" t="s">
        <v>56</v>
      </c>
    </row>
    <row r="3213" spans="1:19" hidden="1">
      <c r="A3213" s="7" t="s">
        <v>57</v>
      </c>
    </row>
    <row r="3214" spans="1:19" ht="22.5" customHeight="1">
      <c r="A3214" s="7">
        <v>9</v>
      </c>
      <c r="B3214" s="16" t="s">
        <v>869</v>
      </c>
      <c r="C3214" s="16"/>
      <c r="D3214" s="45" t="s">
        <v>870</v>
      </c>
      <c r="E3214" s="46"/>
      <c r="F3214" s="46"/>
      <c r="G3214" s="46"/>
      <c r="H3214" s="116" t="s">
        <v>84</v>
      </c>
      <c r="I3214" s="119">
        <v>3</v>
      </c>
      <c r="J3214" s="120"/>
      <c r="K3214" s="18"/>
      <c r="L3214" s="19" t="str">
        <f>IF(AND(I3214= "",J3214= ""), 0, ROUND(ROUND(K3214, 2) * ROUND(IF(J3214="",I3214,J3214),  2), 2))</f>
        <v/>
      </c>
      <c r="M3214" s="7"/>
      <c r="O3214" s="20">
        <v>0.2</v>
      </c>
      <c r="S3214" s="7">
        <v>1906</v>
      </c>
    </row>
    <row r="3215" spans="1:19" hidden="1">
      <c r="A3215" s="7" t="s">
        <v>52</v>
      </c>
    </row>
    <row r="3216" spans="1:19" hidden="1">
      <c r="A3216" s="7" t="s">
        <v>52</v>
      </c>
    </row>
    <row r="3217" spans="1:19" ht="22.5" customHeight="1">
      <c r="A3217" s="7" t="s">
        <v>53</v>
      </c>
      <c r="B3217" s="21"/>
      <c r="C3217" s="21"/>
      <c r="D3217" s="47" t="s">
        <v>871</v>
      </c>
      <c r="E3217" s="47"/>
      <c r="F3217" s="47"/>
      <c r="G3217" s="47"/>
      <c r="H3217" s="21"/>
      <c r="I3217" s="21"/>
      <c r="J3217" s="21"/>
      <c r="K3217" s="21"/>
      <c r="L3217" s="21"/>
    </row>
    <row r="3218" spans="1:19" hidden="1">
      <c r="A3218" s="7" t="s">
        <v>55</v>
      </c>
    </row>
    <row r="3219" spans="1:19" hidden="1">
      <c r="A3219" s="7" t="s">
        <v>56</v>
      </c>
    </row>
    <row r="3220" spans="1:19" hidden="1">
      <c r="A3220" s="7" t="s">
        <v>57</v>
      </c>
    </row>
    <row r="3221" spans="1:19">
      <c r="A3221" s="7">
        <v>9</v>
      </c>
      <c r="B3221" s="16" t="s">
        <v>872</v>
      </c>
      <c r="C3221" s="16"/>
      <c r="D3221" s="45" t="s">
        <v>873</v>
      </c>
      <c r="E3221" s="46"/>
      <c r="F3221" s="46"/>
      <c r="G3221" s="46"/>
      <c r="H3221" s="116" t="s">
        <v>84</v>
      </c>
      <c r="I3221" s="119">
        <v>1.5</v>
      </c>
      <c r="J3221" s="120"/>
      <c r="K3221" s="18"/>
      <c r="L3221" s="19" t="str">
        <f>IF(AND(I3221= "",J3221= ""), 0, ROUND(ROUND(K3221, 2) * ROUND(IF(J3221="",I3221,J3221),  2), 2))</f>
        <v/>
      </c>
      <c r="M3221" s="7"/>
      <c r="O3221" s="20">
        <v>0.2</v>
      </c>
      <c r="S3221" s="7">
        <v>1906</v>
      </c>
    </row>
    <row r="3222" spans="1:19" hidden="1">
      <c r="A3222" s="7" t="s">
        <v>52</v>
      </c>
    </row>
    <row r="3223" spans="1:19" hidden="1">
      <c r="A3223" s="7" t="s">
        <v>52</v>
      </c>
    </row>
    <row r="3224" spans="1:19" hidden="1">
      <c r="A3224" s="7" t="s">
        <v>52</v>
      </c>
    </row>
    <row r="3225" spans="1:19" hidden="1">
      <c r="A3225" s="7" t="s">
        <v>52</v>
      </c>
    </row>
    <row r="3226" spans="1:19" ht="22.5" customHeight="1">
      <c r="A3226" s="7" t="s">
        <v>53</v>
      </c>
      <c r="B3226" s="21"/>
      <c r="C3226" s="21"/>
      <c r="D3226" s="47" t="s">
        <v>874</v>
      </c>
      <c r="E3226" s="47"/>
      <c r="F3226" s="47"/>
      <c r="G3226" s="47"/>
      <c r="H3226" s="21"/>
      <c r="I3226" s="21"/>
      <c r="J3226" s="21"/>
      <c r="K3226" s="21"/>
      <c r="L3226" s="21"/>
    </row>
    <row r="3227" spans="1:19" hidden="1">
      <c r="A3227" s="7" t="s">
        <v>55</v>
      </c>
    </row>
    <row r="3228" spans="1:19" hidden="1">
      <c r="A3228" s="7" t="s">
        <v>56</v>
      </c>
    </row>
    <row r="3229" spans="1:19" hidden="1">
      <c r="A3229" s="7" t="s">
        <v>57</v>
      </c>
    </row>
    <row r="3230" spans="1:19" hidden="1">
      <c r="A3230" s="7" t="s">
        <v>46</v>
      </c>
    </row>
    <row r="3231" spans="1:19">
      <c r="A3231" s="7" t="s">
        <v>714</v>
      </c>
      <c r="B3231" s="17"/>
      <c r="C3231" s="17"/>
      <c r="D3231" s="46"/>
      <c r="E3231" s="46"/>
      <c r="F3231" s="46"/>
      <c r="G3231" s="46"/>
      <c r="H3231" s="17"/>
      <c r="I3231" s="17"/>
      <c r="J3231" s="17"/>
      <c r="K3231" s="17"/>
      <c r="L3231" s="17"/>
    </row>
    <row r="3232" spans="1:19">
      <c r="B3232" s="17"/>
      <c r="C3232" s="17"/>
      <c r="D3232" s="50" t="s">
        <v>843</v>
      </c>
      <c r="E3232" s="51"/>
      <c r="F3232" s="51"/>
      <c r="G3232" s="51"/>
      <c r="H3232" s="48"/>
      <c r="I3232" s="48"/>
      <c r="J3232" s="48"/>
      <c r="K3232" s="48"/>
      <c r="L3232" s="49"/>
    </row>
    <row r="3233" spans="1:19">
      <c r="B3233" s="17"/>
      <c r="C3233" s="17"/>
      <c r="D3233" s="54"/>
      <c r="E3233" s="52"/>
      <c r="F3233" s="52"/>
      <c r="G3233" s="52"/>
      <c r="H3233" s="52"/>
      <c r="I3233" s="52"/>
      <c r="J3233" s="52"/>
      <c r="K3233" s="52"/>
      <c r="L3233" s="53"/>
    </row>
    <row r="3234" spans="1:19">
      <c r="B3234" s="17"/>
      <c r="C3234" s="17"/>
      <c r="D3234" s="57" t="s">
        <v>59</v>
      </c>
      <c r="E3234" s="58"/>
      <c r="F3234" s="58"/>
      <c r="G3234" s="58"/>
      <c r="H3234" s="55" t="str">
        <f>SUMIF(M3136:M3231, IF(M3135="","",M3135), L3136:L3231)</f>
        <v/>
      </c>
      <c r="I3234" s="55"/>
      <c r="J3234" s="55"/>
      <c r="K3234" s="55"/>
      <c r="L3234" s="56"/>
    </row>
    <row r="3235" spans="1:19" hidden="1">
      <c r="B3235" s="17"/>
      <c r="C3235" s="17"/>
      <c r="D3235" s="61" t="s">
        <v>60</v>
      </c>
      <c r="E3235" s="62"/>
      <c r="F3235" s="62"/>
      <c r="G3235" s="62"/>
      <c r="H3235" s="59" t="str">
        <f>ROUND(SUMIF(M3136:M3231, IF(M3135="","",M3135), L3136:L3231) * 0.2, 2)</f>
        <v/>
      </c>
      <c r="I3235" s="59"/>
      <c r="J3235" s="59"/>
      <c r="K3235" s="59"/>
      <c r="L3235" s="60"/>
    </row>
    <row r="3236" spans="1:19" hidden="1">
      <c r="B3236" s="17"/>
      <c r="C3236" s="17"/>
      <c r="D3236" s="57" t="s">
        <v>61</v>
      </c>
      <c r="E3236" s="58"/>
      <c r="F3236" s="58"/>
      <c r="G3236" s="58"/>
      <c r="H3236" s="55" t="str">
        <f>SUM(H3234:H3235)</f>
        <v/>
      </c>
      <c r="I3236" s="55"/>
      <c r="J3236" s="55"/>
      <c r="K3236" s="55"/>
      <c r="L3236" s="56"/>
    </row>
    <row r="3237" spans="1:19">
      <c r="A3237" s="7">
        <v>4</v>
      </c>
      <c r="B3237" s="14" t="s">
        <v>875</v>
      </c>
      <c r="C3237" s="14"/>
      <c r="D3237" s="64" t="s">
        <v>876</v>
      </c>
      <c r="E3237" s="64"/>
      <c r="F3237" s="64"/>
      <c r="G3237" s="64"/>
      <c r="H3237" s="24"/>
      <c r="I3237" s="24"/>
      <c r="J3237" s="24"/>
      <c r="K3237" s="24"/>
      <c r="L3237" s="24"/>
      <c r="M3237" s="7"/>
    </row>
    <row r="3238" spans="1:19">
      <c r="A3238" s="7">
        <v>8</v>
      </c>
      <c r="B3238" s="16" t="s">
        <v>877</v>
      </c>
      <c r="C3238" s="16"/>
      <c r="D3238" s="63" t="s">
        <v>878</v>
      </c>
      <c r="E3238" s="63"/>
      <c r="F3238" s="63"/>
      <c r="G3238" s="63"/>
      <c r="H3238" s="17"/>
      <c r="I3238" s="17"/>
      <c r="J3238" s="17"/>
      <c r="K3238" s="17"/>
      <c r="L3238" s="23"/>
      <c r="M3238" s="7"/>
    </row>
    <row r="3239" spans="1:19" hidden="1">
      <c r="A3239" s="7" t="s">
        <v>78</v>
      </c>
    </row>
    <row r="3240" spans="1:19" hidden="1">
      <c r="A3240" s="7" t="s">
        <v>78</v>
      </c>
    </row>
    <row r="3241" spans="1:19" hidden="1">
      <c r="A3241" s="7" t="s">
        <v>78</v>
      </c>
    </row>
    <row r="3242" spans="1:19" hidden="1">
      <c r="A3242" s="7" t="s">
        <v>78</v>
      </c>
    </row>
    <row r="3243" spans="1:19" hidden="1">
      <c r="A3243" s="7" t="s">
        <v>78</v>
      </c>
    </row>
    <row r="3244" spans="1:19" hidden="1">
      <c r="A3244" s="7" t="s">
        <v>78</v>
      </c>
    </row>
    <row r="3245" spans="1:19" hidden="1">
      <c r="A3245" s="7" t="s">
        <v>78</v>
      </c>
    </row>
    <row r="3246" spans="1:19" hidden="1">
      <c r="A3246" s="7" t="s">
        <v>78</v>
      </c>
    </row>
    <row r="3247" spans="1:19" hidden="1">
      <c r="A3247" s="7" t="s">
        <v>46</v>
      </c>
    </row>
    <row r="3248" spans="1:19">
      <c r="A3248" s="7">
        <v>9</v>
      </c>
      <c r="B3248" s="16" t="s">
        <v>879</v>
      </c>
      <c r="C3248" s="16"/>
      <c r="D3248" s="45" t="s">
        <v>880</v>
      </c>
      <c r="E3248" s="46"/>
      <c r="F3248" s="46"/>
      <c r="G3248" s="46"/>
      <c r="H3248" s="116" t="s">
        <v>51</v>
      </c>
      <c r="I3248" s="117">
        <v>1</v>
      </c>
      <c r="J3248" s="118"/>
      <c r="K3248" s="18"/>
      <c r="L3248" s="19" t="str">
        <f>IF(AND(I3248= "",J3248= ""), 0, ROUND(ROUND(K3248, 2) * ROUND(IF(J3248="",I3248,J3248),  0), 2))</f>
        <v/>
      </c>
      <c r="M3248" s="7"/>
      <c r="O3248" s="20">
        <v>0.2</v>
      </c>
      <c r="S3248" s="7">
        <v>1906</v>
      </c>
    </row>
    <row r="3249" spans="1:19" hidden="1">
      <c r="A3249" s="7" t="s">
        <v>52</v>
      </c>
    </row>
    <row r="3250" spans="1:19" hidden="1">
      <c r="A3250" s="7" t="s">
        <v>52</v>
      </c>
    </row>
    <row r="3251" spans="1:19" ht="22.5" customHeight="1">
      <c r="A3251" s="7" t="s">
        <v>53</v>
      </c>
      <c r="B3251" s="21"/>
      <c r="C3251" s="21"/>
      <c r="D3251" s="47" t="s">
        <v>881</v>
      </c>
      <c r="E3251" s="47"/>
      <c r="F3251" s="47"/>
      <c r="G3251" s="47"/>
      <c r="H3251" s="21"/>
      <c r="I3251" s="21"/>
      <c r="J3251" s="21"/>
      <c r="K3251" s="21"/>
      <c r="L3251" s="21"/>
    </row>
    <row r="3252" spans="1:19" hidden="1">
      <c r="A3252" s="7" t="s">
        <v>56</v>
      </c>
    </row>
    <row r="3253" spans="1:19" hidden="1">
      <c r="A3253" s="7" t="s">
        <v>57</v>
      </c>
    </row>
    <row r="3254" spans="1:19">
      <c r="A3254" s="7">
        <v>9</v>
      </c>
      <c r="B3254" s="16" t="s">
        <v>882</v>
      </c>
      <c r="C3254" s="16"/>
      <c r="D3254" s="45" t="s">
        <v>883</v>
      </c>
      <c r="E3254" s="46"/>
      <c r="F3254" s="46"/>
      <c r="G3254" s="46"/>
      <c r="H3254" s="116" t="s">
        <v>51</v>
      </c>
      <c r="I3254" s="117">
        <v>1</v>
      </c>
      <c r="J3254" s="118"/>
      <c r="K3254" s="18"/>
      <c r="L3254" s="19" t="str">
        <f>IF(AND(I3254= "",J3254= ""), 0, ROUND(ROUND(K3254, 2) * ROUND(IF(J3254="",I3254,J3254),  0), 2))</f>
        <v/>
      </c>
      <c r="M3254" s="7"/>
      <c r="O3254" s="20">
        <v>0.2</v>
      </c>
      <c r="S3254" s="7">
        <v>1906</v>
      </c>
    </row>
    <row r="3255" spans="1:19" hidden="1">
      <c r="A3255" s="7" t="s">
        <v>52</v>
      </c>
    </row>
    <row r="3256" spans="1:19" hidden="1">
      <c r="A3256" s="7" t="s">
        <v>52</v>
      </c>
    </row>
    <row r="3257" spans="1:19" ht="22.5" customHeight="1">
      <c r="A3257" s="7" t="s">
        <v>53</v>
      </c>
      <c r="B3257" s="21"/>
      <c r="C3257" s="21"/>
      <c r="D3257" s="47" t="s">
        <v>881</v>
      </c>
      <c r="E3257" s="47"/>
      <c r="F3257" s="47"/>
      <c r="G3257" s="47"/>
      <c r="H3257" s="21"/>
      <c r="I3257" s="21"/>
      <c r="J3257" s="21"/>
      <c r="K3257" s="21"/>
      <c r="L3257" s="21"/>
    </row>
    <row r="3258" spans="1:19" hidden="1">
      <c r="A3258" s="7" t="s">
        <v>56</v>
      </c>
    </row>
    <row r="3259" spans="1:19" hidden="1">
      <c r="A3259" s="7" t="s">
        <v>57</v>
      </c>
    </row>
    <row r="3260" spans="1:19">
      <c r="A3260" s="7">
        <v>9</v>
      </c>
      <c r="B3260" s="16" t="s">
        <v>884</v>
      </c>
      <c r="C3260" s="16"/>
      <c r="D3260" s="45" t="s">
        <v>863</v>
      </c>
      <c r="E3260" s="46"/>
      <c r="F3260" s="46"/>
      <c r="G3260" s="46"/>
      <c r="H3260" s="116" t="s">
        <v>15</v>
      </c>
      <c r="I3260" s="119">
        <v>8.5</v>
      </c>
      <c r="J3260" s="120"/>
      <c r="K3260" s="18"/>
      <c r="L3260" s="19" t="str">
        <f>IF(AND(I3260= "",J3260= ""), 0, ROUND(ROUND(K3260, 2) * ROUND(IF(J3260="",I3260,J3260),  2), 2))</f>
        <v/>
      </c>
      <c r="M3260" s="7"/>
      <c r="O3260" s="20">
        <v>0.2</v>
      </c>
      <c r="S3260" s="7">
        <v>1906</v>
      </c>
    </row>
    <row r="3261" spans="1:19" hidden="1">
      <c r="A3261" s="7" t="s">
        <v>52</v>
      </c>
    </row>
    <row r="3262" spans="1:19" hidden="1">
      <c r="A3262" s="7" t="s">
        <v>52</v>
      </c>
    </row>
    <row r="3263" spans="1:19" hidden="1">
      <c r="A3263" s="7" t="s">
        <v>52</v>
      </c>
    </row>
    <row r="3264" spans="1:19" hidden="1">
      <c r="A3264" s="7" t="s">
        <v>52</v>
      </c>
    </row>
    <row r="3265" spans="1:19" ht="22.5" customHeight="1">
      <c r="A3265" s="7" t="s">
        <v>53</v>
      </c>
      <c r="B3265" s="21"/>
      <c r="C3265" s="21"/>
      <c r="D3265" s="47" t="s">
        <v>885</v>
      </c>
      <c r="E3265" s="47"/>
      <c r="F3265" s="47"/>
      <c r="G3265" s="47"/>
      <c r="H3265" s="21"/>
      <c r="I3265" s="21"/>
      <c r="J3265" s="21"/>
      <c r="K3265" s="21"/>
      <c r="L3265" s="21"/>
    </row>
    <row r="3266" spans="1:19" hidden="1">
      <c r="A3266" s="7" t="s">
        <v>55</v>
      </c>
    </row>
    <row r="3267" spans="1:19" hidden="1">
      <c r="A3267" s="7" t="s">
        <v>55</v>
      </c>
    </row>
    <row r="3268" spans="1:19" hidden="1">
      <c r="A3268" s="7" t="s">
        <v>90</v>
      </c>
    </row>
    <row r="3269" spans="1:19" hidden="1">
      <c r="A3269" s="7" t="s">
        <v>56</v>
      </c>
    </row>
    <row r="3270" spans="1:19" hidden="1">
      <c r="A3270" s="7" t="s">
        <v>57</v>
      </c>
    </row>
    <row r="3271" spans="1:19">
      <c r="A3271" s="7">
        <v>9</v>
      </c>
      <c r="B3271" s="16" t="s">
        <v>886</v>
      </c>
      <c r="C3271" s="16"/>
      <c r="D3271" s="45" t="s">
        <v>887</v>
      </c>
      <c r="E3271" s="46"/>
      <c r="F3271" s="46"/>
      <c r="G3271" s="46"/>
      <c r="H3271" s="116" t="s">
        <v>84</v>
      </c>
      <c r="I3271" s="119">
        <v>16.5</v>
      </c>
      <c r="J3271" s="120"/>
      <c r="K3271" s="18"/>
      <c r="L3271" s="19" t="str">
        <f>IF(AND(I3271= "",J3271= ""), 0, ROUND(ROUND(K3271, 2) * ROUND(IF(J3271="",I3271,J3271),  2), 2))</f>
        <v/>
      </c>
      <c r="M3271" s="7"/>
      <c r="O3271" s="20">
        <v>0.2</v>
      </c>
      <c r="S3271" s="7">
        <v>1906</v>
      </c>
    </row>
    <row r="3272" spans="1:19" hidden="1">
      <c r="A3272" s="7" t="s">
        <v>52</v>
      </c>
    </row>
    <row r="3273" spans="1:19" hidden="1">
      <c r="A3273" s="7" t="s">
        <v>52</v>
      </c>
    </row>
    <row r="3274" spans="1:19" hidden="1">
      <c r="A3274" s="7" t="s">
        <v>52</v>
      </c>
    </row>
    <row r="3275" spans="1:19" ht="22.5" customHeight="1">
      <c r="A3275" s="7" t="s">
        <v>53</v>
      </c>
      <c r="B3275" s="21"/>
      <c r="C3275" s="21"/>
      <c r="D3275" s="47" t="s">
        <v>888</v>
      </c>
      <c r="E3275" s="47"/>
      <c r="F3275" s="47"/>
      <c r="G3275" s="47"/>
      <c r="H3275" s="21"/>
      <c r="I3275" s="21"/>
      <c r="J3275" s="21"/>
      <c r="K3275" s="21"/>
      <c r="L3275" s="21"/>
    </row>
    <row r="3276" spans="1:19" hidden="1">
      <c r="A3276" s="7" t="s">
        <v>55</v>
      </c>
    </row>
    <row r="3277" spans="1:19" hidden="1">
      <c r="A3277" s="7" t="s">
        <v>55</v>
      </c>
    </row>
    <row r="3278" spans="1:19" hidden="1">
      <c r="A3278" s="7" t="s">
        <v>90</v>
      </c>
    </row>
    <row r="3279" spans="1:19" hidden="1">
      <c r="A3279" s="7" t="s">
        <v>56</v>
      </c>
    </row>
    <row r="3280" spans="1:19" hidden="1">
      <c r="A3280" s="7" t="s">
        <v>57</v>
      </c>
    </row>
    <row r="3281" spans="1:19">
      <c r="A3281" s="7" t="s">
        <v>714</v>
      </c>
      <c r="B3281" s="17"/>
      <c r="C3281" s="17"/>
      <c r="D3281" s="46"/>
      <c r="E3281" s="46"/>
      <c r="F3281" s="46"/>
      <c r="G3281" s="46"/>
      <c r="H3281" s="17"/>
      <c r="I3281" s="17"/>
      <c r="J3281" s="17"/>
      <c r="K3281" s="17"/>
      <c r="L3281" s="17"/>
    </row>
    <row r="3282" spans="1:19">
      <c r="B3282" s="17"/>
      <c r="C3282" s="17"/>
      <c r="D3282" s="50" t="s">
        <v>876</v>
      </c>
      <c r="E3282" s="51"/>
      <c r="F3282" s="51"/>
      <c r="G3282" s="51"/>
      <c r="H3282" s="48"/>
      <c r="I3282" s="48"/>
      <c r="J3282" s="48"/>
      <c r="K3282" s="48"/>
      <c r="L3282" s="49"/>
    </row>
    <row r="3283" spans="1:19">
      <c r="B3283" s="17"/>
      <c r="C3283" s="17"/>
      <c r="D3283" s="54"/>
      <c r="E3283" s="52"/>
      <c r="F3283" s="52"/>
      <c r="G3283" s="52"/>
      <c r="H3283" s="52"/>
      <c r="I3283" s="52"/>
      <c r="J3283" s="52"/>
      <c r="K3283" s="52"/>
      <c r="L3283" s="53"/>
    </row>
    <row r="3284" spans="1:19">
      <c r="B3284" s="17"/>
      <c r="C3284" s="17"/>
      <c r="D3284" s="57" t="s">
        <v>59</v>
      </c>
      <c r="E3284" s="58"/>
      <c r="F3284" s="58"/>
      <c r="G3284" s="58"/>
      <c r="H3284" s="55" t="str">
        <f>SUMIF(M3238:M3281, IF(M3237="","",M3237), L3238:L3281)</f>
        <v/>
      </c>
      <c r="I3284" s="55"/>
      <c r="J3284" s="55"/>
      <c r="K3284" s="55"/>
      <c r="L3284" s="56"/>
    </row>
    <row r="3285" spans="1:19" hidden="1">
      <c r="B3285" s="17"/>
      <c r="C3285" s="17"/>
      <c r="D3285" s="61" t="s">
        <v>60</v>
      </c>
      <c r="E3285" s="62"/>
      <c r="F3285" s="62"/>
      <c r="G3285" s="62"/>
      <c r="H3285" s="59" t="str">
        <f>ROUND(SUMIF(M3238:M3281, IF(M3237="","",M3237), L3238:L3281) * 0.2, 2)</f>
        <v/>
      </c>
      <c r="I3285" s="59"/>
      <c r="J3285" s="59"/>
      <c r="K3285" s="59"/>
      <c r="L3285" s="60"/>
    </row>
    <row r="3286" spans="1:19" hidden="1">
      <c r="B3286" s="17"/>
      <c r="C3286" s="17"/>
      <c r="D3286" s="57" t="s">
        <v>61</v>
      </c>
      <c r="E3286" s="58"/>
      <c r="F3286" s="58"/>
      <c r="G3286" s="58"/>
      <c r="H3286" s="55" t="str">
        <f>SUM(H3284:H3285)</f>
        <v/>
      </c>
      <c r="I3286" s="55"/>
      <c r="J3286" s="55"/>
      <c r="K3286" s="55"/>
      <c r="L3286" s="56"/>
    </row>
    <row r="3287" spans="1:19">
      <c r="A3287" s="7" t="s">
        <v>58</v>
      </c>
      <c r="B3287" s="17"/>
      <c r="C3287" s="17"/>
      <c r="D3287" s="46"/>
      <c r="E3287" s="46"/>
      <c r="F3287" s="46"/>
      <c r="G3287" s="46"/>
      <c r="H3287" s="17"/>
      <c r="I3287" s="17"/>
      <c r="J3287" s="17"/>
      <c r="K3287" s="17"/>
      <c r="L3287" s="17"/>
    </row>
    <row r="3288" spans="1:19">
      <c r="B3288" s="17"/>
      <c r="C3288" s="17"/>
      <c r="D3288" s="50" t="s">
        <v>767</v>
      </c>
      <c r="E3288" s="51"/>
      <c r="F3288" s="51"/>
      <c r="G3288" s="51"/>
      <c r="H3288" s="48"/>
      <c r="I3288" s="48"/>
      <c r="J3288" s="48"/>
      <c r="K3288" s="48"/>
      <c r="L3288" s="49"/>
    </row>
    <row r="3289" spans="1:19">
      <c r="B3289" s="17"/>
      <c r="C3289" s="17"/>
      <c r="D3289" s="54"/>
      <c r="E3289" s="52"/>
      <c r="F3289" s="52"/>
      <c r="G3289" s="52"/>
      <c r="H3289" s="52"/>
      <c r="I3289" s="52"/>
      <c r="J3289" s="52"/>
      <c r="K3289" s="52"/>
      <c r="L3289" s="53"/>
    </row>
    <row r="3290" spans="1:19">
      <c r="B3290" s="17"/>
      <c r="C3290" s="17"/>
      <c r="D3290" s="57" t="s">
        <v>59</v>
      </c>
      <c r="E3290" s="58"/>
      <c r="F3290" s="58"/>
      <c r="G3290" s="58"/>
      <c r="H3290" s="55" t="str">
        <f>SUMIF(M2893:M3287, IF(M2892="","",M2892), L2893:L3287)</f>
        <v/>
      </c>
      <c r="I3290" s="55"/>
      <c r="J3290" s="55"/>
      <c r="K3290" s="55"/>
      <c r="L3290" s="56"/>
    </row>
    <row r="3291" spans="1:19" hidden="1">
      <c r="B3291" s="17"/>
      <c r="C3291" s="17"/>
      <c r="D3291" s="61" t="s">
        <v>60</v>
      </c>
      <c r="E3291" s="62"/>
      <c r="F3291" s="62"/>
      <c r="G3291" s="62"/>
      <c r="H3291" s="59" t="str">
        <f>ROUND(SUMIF(M2893:M3287, IF(M2892="","",M2892), L2893:L3287) * 0.2, 2)</f>
        <v/>
      </c>
      <c r="I3291" s="59"/>
      <c r="J3291" s="59"/>
      <c r="K3291" s="59"/>
      <c r="L3291" s="60"/>
    </row>
    <row r="3292" spans="1:19" hidden="1">
      <c r="B3292" s="17"/>
      <c r="C3292" s="17"/>
      <c r="D3292" s="57" t="s">
        <v>61</v>
      </c>
      <c r="E3292" s="58"/>
      <c r="F3292" s="58"/>
      <c r="G3292" s="58"/>
      <c r="H3292" s="55" t="str">
        <f>SUM(H3290:H3291)</f>
        <v/>
      </c>
      <c r="I3292" s="55"/>
      <c r="J3292" s="55"/>
      <c r="K3292" s="55"/>
      <c r="L3292" s="56"/>
    </row>
    <row r="3293" spans="1:19" ht="15.75" customHeight="1">
      <c r="A3293" s="7">
        <v>3</v>
      </c>
      <c r="B3293" s="14" t="s">
        <v>889</v>
      </c>
      <c r="C3293" s="14"/>
      <c r="D3293" s="44" t="s">
        <v>890</v>
      </c>
      <c r="E3293" s="44"/>
      <c r="F3293" s="44"/>
      <c r="G3293" s="44"/>
      <c r="H3293" s="15"/>
      <c r="I3293" s="15"/>
      <c r="J3293" s="15"/>
      <c r="K3293" s="15"/>
      <c r="L3293" s="15"/>
      <c r="M3293" s="7"/>
    </row>
    <row r="3294" spans="1:19" ht="22.5" customHeight="1">
      <c r="A3294" s="7">
        <v>9</v>
      </c>
      <c r="B3294" s="16" t="s">
        <v>891</v>
      </c>
      <c r="C3294" s="16"/>
      <c r="D3294" s="45" t="s">
        <v>892</v>
      </c>
      <c r="E3294" s="46"/>
      <c r="F3294" s="46"/>
      <c r="G3294" s="46"/>
      <c r="H3294" s="116" t="s">
        <v>84</v>
      </c>
      <c r="I3294" s="119">
        <v>538</v>
      </c>
      <c r="J3294" s="120"/>
      <c r="K3294" s="18"/>
      <c r="L3294" s="19" t="str">
        <f>IF(AND(I3294= "",J3294= ""), 0, ROUND(ROUND(K3294, 2) * ROUND(IF(J3294="",I3294,J3294),  2), 2))</f>
        <v/>
      </c>
      <c r="M3294" s="7"/>
      <c r="O3294" s="20">
        <v>0.2</v>
      </c>
      <c r="S3294" s="7">
        <v>1906</v>
      </c>
    </row>
    <row r="3295" spans="1:19" hidden="1">
      <c r="A3295" s="7" t="s">
        <v>52</v>
      </c>
    </row>
    <row r="3296" spans="1:19" hidden="1">
      <c r="A3296" s="7" t="s">
        <v>52</v>
      </c>
    </row>
    <row r="3297" spans="1:12" hidden="1">
      <c r="A3297" s="7" t="s">
        <v>52</v>
      </c>
    </row>
    <row r="3298" spans="1:12" ht="22.5" customHeight="1">
      <c r="A3298" s="7" t="s">
        <v>53</v>
      </c>
      <c r="B3298" s="21"/>
      <c r="C3298" s="21"/>
      <c r="D3298" s="47" t="s">
        <v>893</v>
      </c>
      <c r="E3298" s="47"/>
      <c r="F3298" s="47"/>
      <c r="G3298" s="47"/>
      <c r="H3298" s="21"/>
      <c r="I3298" s="21"/>
      <c r="J3298" s="21"/>
      <c r="K3298" s="21"/>
      <c r="L3298" s="21"/>
    </row>
    <row r="3299" spans="1:12">
      <c r="A3299" s="7" t="s">
        <v>53</v>
      </c>
      <c r="B3299" s="21"/>
      <c r="C3299" s="21"/>
      <c r="D3299" s="47" t="s">
        <v>290</v>
      </c>
      <c r="E3299" s="47"/>
      <c r="F3299" s="47"/>
      <c r="G3299" s="47"/>
      <c r="H3299" s="21"/>
      <c r="I3299" s="21"/>
      <c r="J3299" s="21"/>
      <c r="K3299" s="21"/>
      <c r="L3299" s="21"/>
    </row>
    <row r="3300" spans="1:12" hidden="1">
      <c r="A3300" s="7" t="s">
        <v>55</v>
      </c>
    </row>
    <row r="3301" spans="1:12" hidden="1">
      <c r="A3301" s="7" t="s">
        <v>55</v>
      </c>
    </row>
    <row r="3302" spans="1:12" hidden="1">
      <c r="A3302" s="7" t="s">
        <v>55</v>
      </c>
    </row>
    <row r="3303" spans="1:12" hidden="1">
      <c r="A3303" s="7" t="s">
        <v>55</v>
      </c>
    </row>
    <row r="3304" spans="1:12">
      <c r="A3304" s="7" t="s">
        <v>53</v>
      </c>
      <c r="B3304" s="21"/>
      <c r="C3304" s="21"/>
      <c r="D3304" s="47" t="s">
        <v>131</v>
      </c>
      <c r="E3304" s="47"/>
      <c r="F3304" s="47"/>
      <c r="G3304" s="47"/>
      <c r="H3304" s="21"/>
      <c r="I3304" s="21"/>
      <c r="J3304" s="21"/>
      <c r="K3304" s="21"/>
      <c r="L3304" s="21"/>
    </row>
    <row r="3305" spans="1:12" hidden="1">
      <c r="A3305" s="7" t="s">
        <v>55</v>
      </c>
    </row>
    <row r="3306" spans="1:12" hidden="1">
      <c r="A3306" s="7" t="s">
        <v>55</v>
      </c>
    </row>
    <row r="3307" spans="1:12" hidden="1">
      <c r="A3307" s="7" t="s">
        <v>55</v>
      </c>
    </row>
    <row r="3308" spans="1:12" hidden="1">
      <c r="A3308" s="7" t="s">
        <v>55</v>
      </c>
    </row>
    <row r="3309" spans="1:12" hidden="1">
      <c r="A3309" s="7" t="s">
        <v>55</v>
      </c>
    </row>
    <row r="3310" spans="1:12">
      <c r="A3310" s="7" t="s">
        <v>53</v>
      </c>
      <c r="B3310" s="21"/>
      <c r="C3310" s="21"/>
      <c r="D3310" s="47" t="s">
        <v>450</v>
      </c>
      <c r="E3310" s="47"/>
      <c r="F3310" s="47"/>
      <c r="G3310" s="47"/>
      <c r="H3310" s="21"/>
      <c r="I3310" s="21"/>
      <c r="J3310" s="21"/>
      <c r="K3310" s="21"/>
      <c r="L3310" s="21"/>
    </row>
    <row r="3311" spans="1:12" hidden="1">
      <c r="A3311" s="7" t="s">
        <v>55</v>
      </c>
    </row>
    <row r="3312" spans="1:12" hidden="1">
      <c r="A3312" s="7" t="s">
        <v>55</v>
      </c>
    </row>
    <row r="3313" spans="1:12" hidden="1">
      <c r="A3313" s="7" t="s">
        <v>55</v>
      </c>
    </row>
    <row r="3314" spans="1:12" hidden="1">
      <c r="A3314" s="7" t="s">
        <v>55</v>
      </c>
    </row>
    <row r="3315" spans="1:12" hidden="1">
      <c r="A3315" s="7" t="s">
        <v>55</v>
      </c>
    </row>
    <row r="3316" spans="1:12">
      <c r="A3316" s="7" t="s">
        <v>53</v>
      </c>
      <c r="B3316" s="21"/>
      <c r="C3316" s="21"/>
      <c r="D3316" s="47" t="s">
        <v>451</v>
      </c>
      <c r="E3316" s="47"/>
      <c r="F3316" s="47"/>
      <c r="G3316" s="47"/>
      <c r="H3316" s="21"/>
      <c r="I3316" s="21"/>
      <c r="J3316" s="21"/>
      <c r="K3316" s="21"/>
      <c r="L3316" s="21"/>
    </row>
    <row r="3317" spans="1:12" hidden="1">
      <c r="A3317" s="7" t="s">
        <v>55</v>
      </c>
    </row>
    <row r="3318" spans="1:12" hidden="1">
      <c r="A3318" s="7" t="s">
        <v>55</v>
      </c>
    </row>
    <row r="3319" spans="1:12" hidden="1">
      <c r="A3319" s="7" t="s">
        <v>55</v>
      </c>
    </row>
    <row r="3320" spans="1:12" hidden="1">
      <c r="A3320" s="7" t="s">
        <v>55</v>
      </c>
    </row>
    <row r="3321" spans="1:12" hidden="1">
      <c r="A3321" s="7" t="s">
        <v>55</v>
      </c>
    </row>
    <row r="3322" spans="1:12">
      <c r="A3322" s="7" t="s">
        <v>53</v>
      </c>
      <c r="B3322" s="21"/>
      <c r="C3322" s="21"/>
      <c r="D3322" s="47" t="s">
        <v>452</v>
      </c>
      <c r="E3322" s="47"/>
      <c r="F3322" s="47"/>
      <c r="G3322" s="47"/>
      <c r="H3322" s="21"/>
      <c r="I3322" s="21"/>
      <c r="J3322" s="21"/>
      <c r="K3322" s="21"/>
      <c r="L3322" s="21"/>
    </row>
    <row r="3323" spans="1:12" hidden="1">
      <c r="A3323" s="7" t="s">
        <v>55</v>
      </c>
    </row>
    <row r="3324" spans="1:12" hidden="1">
      <c r="A3324" s="7" t="s">
        <v>55</v>
      </c>
    </row>
    <row r="3325" spans="1:12" hidden="1">
      <c r="A3325" s="7" t="s">
        <v>55</v>
      </c>
    </row>
    <row r="3326" spans="1:12">
      <c r="A3326" s="7" t="s">
        <v>53</v>
      </c>
      <c r="B3326" s="21"/>
      <c r="C3326" s="21"/>
      <c r="D3326" s="47" t="s">
        <v>894</v>
      </c>
      <c r="E3326" s="47"/>
      <c r="F3326" s="47"/>
      <c r="G3326" s="47"/>
      <c r="H3326" s="21"/>
      <c r="I3326" s="21"/>
      <c r="J3326" s="21"/>
      <c r="K3326" s="21"/>
      <c r="L3326" s="21"/>
    </row>
    <row r="3327" spans="1:12" hidden="1">
      <c r="A3327" s="7" t="s">
        <v>55</v>
      </c>
    </row>
    <row r="3328" spans="1:12" hidden="1">
      <c r="A3328" s="7" t="s">
        <v>90</v>
      </c>
    </row>
    <row r="3329" spans="1:19" hidden="1">
      <c r="A3329" s="7" t="s">
        <v>56</v>
      </c>
    </row>
    <row r="3330" spans="1:19" hidden="1">
      <c r="A3330" s="7" t="s">
        <v>57</v>
      </c>
    </row>
    <row r="3331" spans="1:19">
      <c r="A3331" s="7">
        <v>8</v>
      </c>
      <c r="B3331" s="16" t="s">
        <v>895</v>
      </c>
      <c r="C3331" s="16"/>
      <c r="D3331" s="63" t="s">
        <v>896</v>
      </c>
      <c r="E3331" s="63"/>
      <c r="F3331" s="63"/>
      <c r="G3331" s="63"/>
      <c r="H3331" s="17"/>
      <c r="I3331" s="17"/>
      <c r="J3331" s="17"/>
      <c r="K3331" s="17"/>
      <c r="L3331" s="23"/>
      <c r="M3331" s="7"/>
    </row>
    <row r="3332" spans="1:19" hidden="1">
      <c r="A3332" s="7" t="s">
        <v>78</v>
      </c>
    </row>
    <row r="3333" spans="1:19" hidden="1">
      <c r="A3333" s="7" t="s">
        <v>78</v>
      </c>
    </row>
    <row r="3334" spans="1:19" hidden="1">
      <c r="A3334" s="7" t="s">
        <v>78</v>
      </c>
    </row>
    <row r="3335" spans="1:19" hidden="1">
      <c r="A3335" s="7" t="s">
        <v>78</v>
      </c>
    </row>
    <row r="3336" spans="1:19">
      <c r="A3336" s="7">
        <v>9</v>
      </c>
      <c r="B3336" s="16" t="s">
        <v>897</v>
      </c>
      <c r="C3336" s="16"/>
      <c r="D3336" s="45" t="s">
        <v>898</v>
      </c>
      <c r="E3336" s="46"/>
      <c r="F3336" s="46"/>
      <c r="G3336" s="46"/>
      <c r="H3336" s="116" t="s">
        <v>15</v>
      </c>
      <c r="I3336" s="119">
        <v>130</v>
      </c>
      <c r="J3336" s="120"/>
      <c r="K3336" s="18"/>
      <c r="L3336" s="19" t="str">
        <f>IF(AND(I3336= "",J3336= ""), 0, ROUND(ROUND(K3336, 2) * ROUND(IF(J3336="",I3336,J3336),  2), 2))</f>
        <v/>
      </c>
      <c r="M3336" s="7"/>
      <c r="O3336" s="20">
        <v>0.2</v>
      </c>
      <c r="S3336" s="7">
        <v>1906</v>
      </c>
    </row>
    <row r="3337" spans="1:19" hidden="1">
      <c r="A3337" s="7" t="s">
        <v>52</v>
      </c>
    </row>
    <row r="3338" spans="1:19">
      <c r="A3338" s="7" t="s">
        <v>53</v>
      </c>
      <c r="B3338" s="21"/>
      <c r="C3338" s="21"/>
      <c r="D3338" s="47" t="s">
        <v>117</v>
      </c>
      <c r="E3338" s="47"/>
      <c r="F3338" s="47"/>
      <c r="G3338" s="47"/>
      <c r="H3338" s="21"/>
      <c r="I3338" s="21"/>
      <c r="J3338" s="21"/>
      <c r="K3338" s="21"/>
      <c r="L3338" s="21"/>
    </row>
    <row r="3339" spans="1:19" hidden="1">
      <c r="A3339" s="7" t="s">
        <v>55</v>
      </c>
    </row>
    <row r="3340" spans="1:19" hidden="1">
      <c r="A3340" s="7" t="s">
        <v>55</v>
      </c>
    </row>
    <row r="3341" spans="1:19" hidden="1">
      <c r="A3341" s="7" t="s">
        <v>90</v>
      </c>
    </row>
    <row r="3342" spans="1:19" hidden="1">
      <c r="A3342" s="7" t="s">
        <v>56</v>
      </c>
    </row>
    <row r="3343" spans="1:19" hidden="1">
      <c r="A3343" s="7" t="s">
        <v>57</v>
      </c>
    </row>
    <row r="3344" spans="1:19">
      <c r="A3344" s="7">
        <v>9</v>
      </c>
      <c r="B3344" s="16" t="s">
        <v>899</v>
      </c>
      <c r="C3344" s="16"/>
      <c r="D3344" s="45" t="s">
        <v>900</v>
      </c>
      <c r="E3344" s="46"/>
      <c r="F3344" s="46"/>
      <c r="G3344" s="46"/>
      <c r="H3344" s="116" t="s">
        <v>15</v>
      </c>
      <c r="I3344" s="119">
        <v>375</v>
      </c>
      <c r="J3344" s="120"/>
      <c r="K3344" s="18"/>
      <c r="L3344" s="19" t="str">
        <f>IF(AND(I3344= "",J3344= ""), 0, ROUND(ROUND(K3344, 2) * ROUND(IF(J3344="",I3344,J3344),  2), 2))</f>
        <v/>
      </c>
      <c r="M3344" s="7"/>
      <c r="O3344" s="20">
        <v>0.2</v>
      </c>
      <c r="S3344" s="7">
        <v>1906</v>
      </c>
    </row>
    <row r="3345" spans="1:12" hidden="1">
      <c r="A3345" s="7" t="s">
        <v>52</v>
      </c>
    </row>
    <row r="3346" spans="1:12">
      <c r="A3346" s="7" t="s">
        <v>53</v>
      </c>
      <c r="B3346" s="21"/>
      <c r="C3346" s="21"/>
      <c r="D3346" s="47" t="s">
        <v>117</v>
      </c>
      <c r="E3346" s="47"/>
      <c r="F3346" s="47"/>
      <c r="G3346" s="47"/>
      <c r="H3346" s="21"/>
      <c r="I3346" s="21"/>
      <c r="J3346" s="21"/>
      <c r="K3346" s="21"/>
      <c r="L3346" s="21"/>
    </row>
    <row r="3347" spans="1:12">
      <c r="A3347" s="7" t="s">
        <v>53</v>
      </c>
      <c r="B3347" s="21"/>
      <c r="C3347" s="21"/>
      <c r="D3347" s="47" t="s">
        <v>901</v>
      </c>
      <c r="E3347" s="47"/>
      <c r="F3347" s="47"/>
      <c r="G3347" s="47"/>
      <c r="H3347" s="21"/>
      <c r="I3347" s="21"/>
      <c r="J3347" s="21"/>
      <c r="K3347" s="21"/>
      <c r="L3347" s="21"/>
    </row>
    <row r="3348" spans="1:12" hidden="1">
      <c r="A3348" s="7" t="s">
        <v>55</v>
      </c>
    </row>
    <row r="3349" spans="1:12">
      <c r="A3349" s="7" t="s">
        <v>53</v>
      </c>
      <c r="B3349" s="21"/>
      <c r="C3349" s="21"/>
      <c r="D3349" s="47" t="s">
        <v>902</v>
      </c>
      <c r="E3349" s="47"/>
      <c r="F3349" s="47"/>
      <c r="G3349" s="47"/>
      <c r="H3349" s="21"/>
      <c r="I3349" s="21"/>
      <c r="J3349" s="21"/>
      <c r="K3349" s="21"/>
      <c r="L3349" s="21"/>
    </row>
    <row r="3350" spans="1:12" hidden="1">
      <c r="A3350" s="7" t="s">
        <v>55</v>
      </c>
    </row>
    <row r="3351" spans="1:12" hidden="1">
      <c r="A3351" s="7" t="s">
        <v>55</v>
      </c>
    </row>
    <row r="3352" spans="1:12" hidden="1">
      <c r="A3352" s="7" t="s">
        <v>55</v>
      </c>
    </row>
    <row r="3353" spans="1:12">
      <c r="A3353" s="7" t="s">
        <v>53</v>
      </c>
      <c r="B3353" s="21"/>
      <c r="C3353" s="21"/>
      <c r="D3353" s="47" t="s">
        <v>903</v>
      </c>
      <c r="E3353" s="47"/>
      <c r="F3353" s="47"/>
      <c r="G3353" s="47"/>
      <c r="H3353" s="21"/>
      <c r="I3353" s="21"/>
      <c r="J3353" s="21"/>
      <c r="K3353" s="21"/>
      <c r="L3353" s="21"/>
    </row>
    <row r="3354" spans="1:12" hidden="1">
      <c r="A3354" s="7" t="s">
        <v>55</v>
      </c>
    </row>
    <row r="3355" spans="1:12" hidden="1">
      <c r="A3355" s="7" t="s">
        <v>55</v>
      </c>
    </row>
    <row r="3356" spans="1:12" hidden="1">
      <c r="A3356" s="7" t="s">
        <v>55</v>
      </c>
    </row>
    <row r="3357" spans="1:12">
      <c r="A3357" s="7" t="s">
        <v>53</v>
      </c>
      <c r="B3357" s="21"/>
      <c r="C3357" s="21"/>
      <c r="D3357" s="47" t="s">
        <v>904</v>
      </c>
      <c r="E3357" s="47"/>
      <c r="F3357" s="47"/>
      <c r="G3357" s="47"/>
      <c r="H3357" s="21"/>
      <c r="I3357" s="21"/>
      <c r="J3357" s="21"/>
      <c r="K3357" s="21"/>
      <c r="L3357" s="21"/>
    </row>
    <row r="3358" spans="1:12" hidden="1">
      <c r="A3358" s="7" t="s">
        <v>55</v>
      </c>
    </row>
    <row r="3359" spans="1:12" hidden="1">
      <c r="A3359" s="7" t="s">
        <v>55</v>
      </c>
    </row>
    <row r="3360" spans="1:12">
      <c r="A3360" s="7" t="s">
        <v>53</v>
      </c>
      <c r="B3360" s="21"/>
      <c r="C3360" s="21"/>
      <c r="D3360" s="47" t="s">
        <v>905</v>
      </c>
      <c r="E3360" s="47"/>
      <c r="F3360" s="47"/>
      <c r="G3360" s="47"/>
      <c r="H3360" s="21"/>
      <c r="I3360" s="21"/>
      <c r="J3360" s="21"/>
      <c r="K3360" s="21"/>
      <c r="L3360" s="21"/>
    </row>
    <row r="3361" spans="1:19" hidden="1">
      <c r="A3361" s="7" t="s">
        <v>55</v>
      </c>
    </row>
    <row r="3362" spans="1:19">
      <c r="A3362" s="7" t="s">
        <v>53</v>
      </c>
      <c r="B3362" s="21"/>
      <c r="C3362" s="21"/>
      <c r="D3362" s="47" t="s">
        <v>906</v>
      </c>
      <c r="E3362" s="47"/>
      <c r="F3362" s="47"/>
      <c r="G3362" s="47"/>
      <c r="H3362" s="21"/>
      <c r="I3362" s="21"/>
      <c r="J3362" s="21"/>
      <c r="K3362" s="21"/>
      <c r="L3362" s="21"/>
    </row>
    <row r="3363" spans="1:19" hidden="1">
      <c r="A3363" s="7" t="s">
        <v>55</v>
      </c>
    </row>
    <row r="3364" spans="1:19">
      <c r="A3364" s="7" t="s">
        <v>53</v>
      </c>
      <c r="B3364" s="21"/>
      <c r="C3364" s="21"/>
      <c r="D3364" s="47" t="s">
        <v>907</v>
      </c>
      <c r="E3364" s="47"/>
      <c r="F3364" s="47"/>
      <c r="G3364" s="47"/>
      <c r="H3364" s="21"/>
      <c r="I3364" s="21"/>
      <c r="J3364" s="21"/>
      <c r="K3364" s="21"/>
      <c r="L3364" s="21"/>
    </row>
    <row r="3365" spans="1:19" hidden="1">
      <c r="A3365" s="7" t="s">
        <v>55</v>
      </c>
    </row>
    <row r="3366" spans="1:19">
      <c r="A3366" s="7" t="s">
        <v>53</v>
      </c>
      <c r="B3366" s="21"/>
      <c r="C3366" s="21"/>
      <c r="D3366" s="47" t="s">
        <v>908</v>
      </c>
      <c r="E3366" s="47"/>
      <c r="F3366" s="47"/>
      <c r="G3366" s="47"/>
      <c r="H3366" s="21"/>
      <c r="I3366" s="21"/>
      <c r="J3366" s="21"/>
      <c r="K3366" s="21"/>
      <c r="L3366" s="21"/>
    </row>
    <row r="3367" spans="1:19" hidden="1">
      <c r="A3367" s="7" t="s">
        <v>55</v>
      </c>
    </row>
    <row r="3368" spans="1:19" hidden="1">
      <c r="A3368" s="7" t="s">
        <v>90</v>
      </c>
    </row>
    <row r="3369" spans="1:19" hidden="1">
      <c r="A3369" s="7" t="s">
        <v>56</v>
      </c>
    </row>
    <row r="3370" spans="1:19" hidden="1">
      <c r="A3370" s="7" t="s">
        <v>57</v>
      </c>
    </row>
    <row r="3371" spans="1:19" hidden="1">
      <c r="A3371" s="7" t="s">
        <v>46</v>
      </c>
    </row>
    <row r="3372" spans="1:19">
      <c r="A3372" s="7">
        <v>8</v>
      </c>
      <c r="B3372" s="16" t="s">
        <v>909</v>
      </c>
      <c r="C3372" s="16"/>
      <c r="D3372" s="63" t="s">
        <v>910</v>
      </c>
      <c r="E3372" s="63"/>
      <c r="F3372" s="63"/>
      <c r="G3372" s="63"/>
      <c r="H3372" s="17"/>
      <c r="I3372" s="17"/>
      <c r="J3372" s="17"/>
      <c r="K3372" s="17"/>
      <c r="L3372" s="23"/>
      <c r="M3372" s="7"/>
    </row>
    <row r="3373" spans="1:19" hidden="1">
      <c r="A3373" s="7" t="s">
        <v>78</v>
      </c>
    </row>
    <row r="3374" spans="1:19" hidden="1">
      <c r="A3374" s="7" t="s">
        <v>78</v>
      </c>
    </row>
    <row r="3375" spans="1:19" ht="22.5" customHeight="1">
      <c r="A3375" s="7">
        <v>9</v>
      </c>
      <c r="B3375" s="16" t="s">
        <v>911</v>
      </c>
      <c r="C3375" s="16"/>
      <c r="D3375" s="45" t="s">
        <v>912</v>
      </c>
      <c r="E3375" s="46"/>
      <c r="F3375" s="46"/>
      <c r="G3375" s="46"/>
      <c r="H3375" s="116" t="s">
        <v>17</v>
      </c>
      <c r="I3375" s="117">
        <v>6</v>
      </c>
      <c r="J3375" s="118"/>
      <c r="K3375" s="18"/>
      <c r="L3375" s="19" t="str">
        <f>IF(AND(I3375= "",J3375= ""), 0, ROUND(ROUND(K3375, 2) * ROUND(IF(J3375="",I3375,J3375),  0), 2))</f>
        <v/>
      </c>
      <c r="M3375" s="7"/>
      <c r="O3375" s="20">
        <v>0.2</v>
      </c>
      <c r="S3375" s="7">
        <v>1906</v>
      </c>
    </row>
    <row r="3376" spans="1:19" hidden="1">
      <c r="A3376" s="7" t="s">
        <v>52</v>
      </c>
    </row>
    <row r="3377" spans="1:19">
      <c r="A3377" s="7" t="s">
        <v>53</v>
      </c>
      <c r="B3377" s="21"/>
      <c r="C3377" s="21"/>
      <c r="D3377" s="47" t="s">
        <v>913</v>
      </c>
      <c r="E3377" s="47"/>
      <c r="F3377" s="47"/>
      <c r="G3377" s="47"/>
      <c r="H3377" s="21"/>
      <c r="I3377" s="21"/>
      <c r="J3377" s="21"/>
      <c r="K3377" s="21"/>
      <c r="L3377" s="21"/>
    </row>
    <row r="3378" spans="1:19">
      <c r="A3378" s="7" t="s">
        <v>53</v>
      </c>
      <c r="B3378" s="21"/>
      <c r="C3378" s="21"/>
      <c r="D3378" s="47" t="s">
        <v>914</v>
      </c>
      <c r="E3378" s="47"/>
      <c r="F3378" s="47"/>
      <c r="G3378" s="47"/>
      <c r="H3378" s="21"/>
      <c r="I3378" s="21"/>
      <c r="J3378" s="21"/>
      <c r="K3378" s="21"/>
      <c r="L3378" s="21"/>
    </row>
    <row r="3379" spans="1:19" hidden="1">
      <c r="A3379" s="7" t="s">
        <v>55</v>
      </c>
    </row>
    <row r="3380" spans="1:19" hidden="1">
      <c r="A3380" s="7" t="s">
        <v>55</v>
      </c>
    </row>
    <row r="3381" spans="1:19" hidden="1">
      <c r="A3381" s="7" t="s">
        <v>56</v>
      </c>
    </row>
    <row r="3382" spans="1:19" hidden="1">
      <c r="A3382" s="7" t="s">
        <v>57</v>
      </c>
    </row>
    <row r="3383" spans="1:19" ht="22.5" customHeight="1">
      <c r="A3383" s="7">
        <v>9</v>
      </c>
      <c r="B3383" s="16" t="s">
        <v>915</v>
      </c>
      <c r="C3383" s="16"/>
      <c r="D3383" s="45" t="s">
        <v>916</v>
      </c>
      <c r="E3383" s="46"/>
      <c r="F3383" s="46"/>
      <c r="G3383" s="46"/>
      <c r="H3383" s="116" t="s">
        <v>17</v>
      </c>
      <c r="I3383" s="117">
        <v>2</v>
      </c>
      <c r="J3383" s="118"/>
      <c r="K3383" s="18"/>
      <c r="L3383" s="19" t="str">
        <f>IF(AND(I3383= "",J3383= ""), 0, ROUND(ROUND(K3383, 2) * ROUND(IF(J3383="",I3383,J3383),  0), 2))</f>
        <v/>
      </c>
      <c r="M3383" s="7"/>
      <c r="O3383" s="20">
        <v>0.2</v>
      </c>
      <c r="S3383" s="7">
        <v>1906</v>
      </c>
    </row>
    <row r="3384" spans="1:19" hidden="1">
      <c r="A3384" s="7" t="s">
        <v>52</v>
      </c>
    </row>
    <row r="3385" spans="1:19" hidden="1">
      <c r="A3385" s="7" t="s">
        <v>52</v>
      </c>
    </row>
    <row r="3386" spans="1:19">
      <c r="A3386" s="7" t="s">
        <v>53</v>
      </c>
      <c r="B3386" s="21"/>
      <c r="C3386" s="21"/>
      <c r="D3386" s="47" t="s">
        <v>543</v>
      </c>
      <c r="E3386" s="47"/>
      <c r="F3386" s="47"/>
      <c r="G3386" s="47"/>
      <c r="H3386" s="21"/>
      <c r="I3386" s="21"/>
      <c r="J3386" s="21"/>
      <c r="K3386" s="21"/>
      <c r="L3386" s="21"/>
    </row>
    <row r="3387" spans="1:19" hidden="1">
      <c r="A3387" s="7" t="s">
        <v>55</v>
      </c>
    </row>
    <row r="3388" spans="1:19" hidden="1">
      <c r="A3388" s="7" t="s">
        <v>56</v>
      </c>
    </row>
    <row r="3389" spans="1:19" hidden="1">
      <c r="A3389" s="7" t="s">
        <v>57</v>
      </c>
    </row>
    <row r="3390" spans="1:19" hidden="1">
      <c r="A3390" s="7" t="s">
        <v>46</v>
      </c>
    </row>
    <row r="3391" spans="1:19">
      <c r="A3391" s="7">
        <v>8</v>
      </c>
      <c r="B3391" s="16" t="s">
        <v>917</v>
      </c>
      <c r="C3391" s="16"/>
      <c r="D3391" s="63" t="s">
        <v>918</v>
      </c>
      <c r="E3391" s="63"/>
      <c r="F3391" s="63"/>
      <c r="G3391" s="63"/>
      <c r="H3391" s="17"/>
      <c r="I3391" s="17"/>
      <c r="J3391" s="17"/>
      <c r="K3391" s="17"/>
      <c r="L3391" s="23"/>
      <c r="M3391" s="7"/>
    </row>
    <row r="3392" spans="1:19" hidden="1">
      <c r="A3392" s="7" t="s">
        <v>78</v>
      </c>
    </row>
    <row r="3393" spans="1:19" hidden="1">
      <c r="A3393" s="7" t="s">
        <v>78</v>
      </c>
    </row>
    <row r="3394" spans="1:19" hidden="1">
      <c r="A3394" s="7" t="s">
        <v>78</v>
      </c>
    </row>
    <row r="3395" spans="1:19" hidden="1">
      <c r="A3395" s="7" t="s">
        <v>78</v>
      </c>
    </row>
    <row r="3396" spans="1:19">
      <c r="A3396" s="7">
        <v>9</v>
      </c>
      <c r="B3396" s="16" t="s">
        <v>919</v>
      </c>
      <c r="C3396" s="16"/>
      <c r="D3396" s="45" t="s">
        <v>920</v>
      </c>
      <c r="E3396" s="46"/>
      <c r="F3396" s="46"/>
      <c r="G3396" s="46"/>
      <c r="H3396" s="116" t="s">
        <v>17</v>
      </c>
      <c r="I3396" s="117">
        <v>2</v>
      </c>
      <c r="J3396" s="118"/>
      <c r="K3396" s="18"/>
      <c r="L3396" s="19" t="str">
        <f>IF(AND(I3396= "",J3396= ""), 0, ROUND(ROUND(K3396, 2) * ROUND(IF(J3396="",I3396,J3396),  0), 2))</f>
        <v/>
      </c>
      <c r="M3396" s="7"/>
      <c r="O3396" s="20">
        <v>0.2</v>
      </c>
      <c r="S3396" s="7">
        <v>1906</v>
      </c>
    </row>
    <row r="3397" spans="1:19" hidden="1">
      <c r="A3397" s="7" t="s">
        <v>52</v>
      </c>
    </row>
    <row r="3398" spans="1:19">
      <c r="A3398" s="7" t="s">
        <v>53</v>
      </c>
      <c r="B3398" s="21"/>
      <c r="C3398" s="21"/>
      <c r="D3398" s="47" t="s">
        <v>501</v>
      </c>
      <c r="E3398" s="47"/>
      <c r="F3398" s="47"/>
      <c r="G3398" s="47"/>
      <c r="H3398" s="21"/>
      <c r="I3398" s="21"/>
      <c r="J3398" s="21"/>
      <c r="K3398" s="21"/>
      <c r="L3398" s="21"/>
    </row>
    <row r="3399" spans="1:19" hidden="1">
      <c r="A3399" s="7" t="s">
        <v>55</v>
      </c>
    </row>
    <row r="3400" spans="1:19" hidden="1">
      <c r="A3400" s="7" t="s">
        <v>56</v>
      </c>
    </row>
    <row r="3401" spans="1:19" hidden="1">
      <c r="A3401" s="7" t="s">
        <v>57</v>
      </c>
    </row>
    <row r="3402" spans="1:19" hidden="1">
      <c r="A3402" s="7" t="s">
        <v>46</v>
      </c>
    </row>
    <row r="3403" spans="1:19">
      <c r="A3403" s="7">
        <v>8</v>
      </c>
      <c r="B3403" s="16" t="s">
        <v>921</v>
      </c>
      <c r="C3403" s="16"/>
      <c r="D3403" s="63" t="s">
        <v>922</v>
      </c>
      <c r="E3403" s="63"/>
      <c r="F3403" s="63"/>
      <c r="G3403" s="63"/>
      <c r="H3403" s="17"/>
      <c r="I3403" s="17"/>
      <c r="J3403" s="17"/>
      <c r="K3403" s="17"/>
      <c r="L3403" s="23"/>
      <c r="M3403" s="7"/>
    </row>
    <row r="3404" spans="1:19" hidden="1">
      <c r="A3404" s="7" t="s">
        <v>78</v>
      </c>
    </row>
    <row r="3405" spans="1:19" hidden="1">
      <c r="A3405" s="7" t="s">
        <v>78</v>
      </c>
    </row>
    <row r="3406" spans="1:19">
      <c r="A3406" s="7">
        <v>9</v>
      </c>
      <c r="B3406" s="16" t="s">
        <v>923</v>
      </c>
      <c r="C3406" s="16"/>
      <c r="D3406" s="45" t="s">
        <v>922</v>
      </c>
      <c r="E3406" s="46"/>
      <c r="F3406" s="46"/>
      <c r="G3406" s="46"/>
      <c r="H3406" s="116" t="s">
        <v>84</v>
      </c>
      <c r="I3406" s="119">
        <v>44</v>
      </c>
      <c r="J3406" s="120"/>
      <c r="K3406" s="18"/>
      <c r="L3406" s="19" t="str">
        <f>IF(AND(I3406= "",J3406= ""), 0, ROUND(ROUND(K3406, 2) * ROUND(IF(J3406="",I3406,J3406),  2), 2))</f>
        <v/>
      </c>
      <c r="M3406" s="7"/>
      <c r="O3406" s="20">
        <v>0.2</v>
      </c>
      <c r="S3406" s="7">
        <v>1906</v>
      </c>
    </row>
    <row r="3407" spans="1:19" hidden="1">
      <c r="A3407" s="7" t="s">
        <v>52</v>
      </c>
    </row>
    <row r="3408" spans="1:19" hidden="1">
      <c r="A3408" s="7" t="s">
        <v>52</v>
      </c>
    </row>
    <row r="3409" spans="1:19" ht="22.5" customHeight="1">
      <c r="A3409" s="7" t="s">
        <v>53</v>
      </c>
      <c r="B3409" s="21"/>
      <c r="C3409" s="21"/>
      <c r="D3409" s="47" t="s">
        <v>924</v>
      </c>
      <c r="E3409" s="47"/>
      <c r="F3409" s="47"/>
      <c r="G3409" s="47"/>
      <c r="H3409" s="21"/>
      <c r="I3409" s="21"/>
      <c r="J3409" s="21"/>
      <c r="K3409" s="21"/>
      <c r="L3409" s="21"/>
    </row>
    <row r="3410" spans="1:19">
      <c r="A3410" s="7" t="s">
        <v>53</v>
      </c>
      <c r="B3410" s="21"/>
      <c r="C3410" s="21"/>
      <c r="D3410" s="47" t="s">
        <v>925</v>
      </c>
      <c r="E3410" s="47"/>
      <c r="F3410" s="47"/>
      <c r="G3410" s="47"/>
      <c r="H3410" s="21"/>
      <c r="I3410" s="21"/>
      <c r="J3410" s="21"/>
      <c r="K3410" s="21"/>
      <c r="L3410" s="21"/>
    </row>
    <row r="3411" spans="1:19" hidden="1">
      <c r="A3411" s="7" t="s">
        <v>55</v>
      </c>
    </row>
    <row r="3412" spans="1:19" ht="22.5" customHeight="1">
      <c r="A3412" s="7" t="s">
        <v>53</v>
      </c>
      <c r="B3412" s="21"/>
      <c r="C3412" s="21"/>
      <c r="D3412" s="47" t="s">
        <v>926</v>
      </c>
      <c r="E3412" s="47"/>
      <c r="F3412" s="47"/>
      <c r="G3412" s="47"/>
      <c r="H3412" s="21"/>
      <c r="I3412" s="21"/>
      <c r="J3412" s="21"/>
      <c r="K3412" s="21"/>
      <c r="L3412" s="21"/>
    </row>
    <row r="3413" spans="1:19" hidden="1">
      <c r="A3413" s="7" t="s">
        <v>55</v>
      </c>
    </row>
    <row r="3414" spans="1:19" hidden="1">
      <c r="A3414" s="7" t="s">
        <v>90</v>
      </c>
    </row>
    <row r="3415" spans="1:19" hidden="1">
      <c r="A3415" s="7" t="s">
        <v>56</v>
      </c>
    </row>
    <row r="3416" spans="1:19" hidden="1">
      <c r="A3416" s="7" t="s">
        <v>57</v>
      </c>
    </row>
    <row r="3417" spans="1:19" hidden="1">
      <c r="A3417" s="7" t="s">
        <v>46</v>
      </c>
    </row>
    <row r="3418" spans="1:19">
      <c r="A3418" s="7">
        <v>8</v>
      </c>
      <c r="B3418" s="16" t="s">
        <v>927</v>
      </c>
      <c r="C3418" s="16"/>
      <c r="D3418" s="63" t="s">
        <v>928</v>
      </c>
      <c r="E3418" s="63"/>
      <c r="F3418" s="63"/>
      <c r="G3418" s="63"/>
      <c r="H3418" s="17"/>
      <c r="I3418" s="17"/>
      <c r="J3418" s="17"/>
      <c r="K3418" s="17"/>
      <c r="L3418" s="23"/>
      <c r="M3418" s="7"/>
    </row>
    <row r="3419" spans="1:19" ht="22.5" customHeight="1">
      <c r="A3419" s="7">
        <v>9</v>
      </c>
      <c r="B3419" s="16" t="s">
        <v>929</v>
      </c>
      <c r="C3419" s="16"/>
      <c r="D3419" s="45" t="s">
        <v>930</v>
      </c>
      <c r="E3419" s="46"/>
      <c r="F3419" s="46"/>
      <c r="G3419" s="46"/>
      <c r="H3419" s="116" t="s">
        <v>84</v>
      </c>
      <c r="I3419" s="119">
        <v>6</v>
      </c>
      <c r="J3419" s="120"/>
      <c r="K3419" s="18"/>
      <c r="L3419" s="19" t="str">
        <f>IF(AND(I3419= "",J3419= ""), 0, ROUND(ROUND(K3419, 2) * ROUND(IF(J3419="",I3419,J3419),  2), 2))</f>
        <v/>
      </c>
      <c r="M3419" s="7"/>
      <c r="O3419" s="20">
        <v>0.2</v>
      </c>
      <c r="S3419" s="7">
        <v>1906</v>
      </c>
    </row>
    <row r="3420" spans="1:19" hidden="1">
      <c r="A3420" s="7" t="s">
        <v>52</v>
      </c>
    </row>
    <row r="3421" spans="1:19" ht="22.5" customHeight="1">
      <c r="A3421" s="7" t="s">
        <v>53</v>
      </c>
      <c r="B3421" s="21"/>
      <c r="C3421" s="21"/>
      <c r="D3421" s="47" t="s">
        <v>931</v>
      </c>
      <c r="E3421" s="47"/>
      <c r="F3421" s="47"/>
      <c r="G3421" s="47"/>
      <c r="H3421" s="21"/>
      <c r="I3421" s="21"/>
      <c r="J3421" s="21"/>
      <c r="K3421" s="21"/>
      <c r="L3421" s="21"/>
    </row>
    <row r="3422" spans="1:19" hidden="1">
      <c r="A3422" s="7" t="s">
        <v>55</v>
      </c>
    </row>
    <row r="3423" spans="1:19" hidden="1">
      <c r="A3423" s="7" t="s">
        <v>56</v>
      </c>
    </row>
    <row r="3424" spans="1:19" hidden="1">
      <c r="A3424" s="7" t="s">
        <v>57</v>
      </c>
    </row>
    <row r="3425" spans="1:19" ht="22.5" customHeight="1">
      <c r="A3425" s="7">
        <v>9</v>
      </c>
      <c r="B3425" s="16" t="s">
        <v>932</v>
      </c>
      <c r="C3425" s="16"/>
      <c r="D3425" s="45" t="s">
        <v>870</v>
      </c>
      <c r="E3425" s="46"/>
      <c r="F3425" s="46"/>
      <c r="G3425" s="46"/>
      <c r="H3425" s="116" t="s">
        <v>84</v>
      </c>
      <c r="I3425" s="119">
        <v>12</v>
      </c>
      <c r="J3425" s="120"/>
      <c r="K3425" s="18"/>
      <c r="L3425" s="19" t="str">
        <f>IF(AND(I3425= "",J3425= ""), 0, ROUND(ROUND(K3425, 2) * ROUND(IF(J3425="",I3425,J3425),  2), 2))</f>
        <v/>
      </c>
      <c r="M3425" s="7"/>
      <c r="O3425" s="20">
        <v>0.2</v>
      </c>
      <c r="S3425" s="7">
        <v>1906</v>
      </c>
    </row>
    <row r="3426" spans="1:19" hidden="1">
      <c r="A3426" s="7" t="s">
        <v>52</v>
      </c>
    </row>
    <row r="3427" spans="1:19" hidden="1">
      <c r="A3427" s="7" t="s">
        <v>52</v>
      </c>
    </row>
    <row r="3428" spans="1:19" ht="22.5" customHeight="1">
      <c r="A3428" s="7" t="s">
        <v>53</v>
      </c>
      <c r="B3428" s="21"/>
      <c r="C3428" s="21"/>
      <c r="D3428" s="47" t="s">
        <v>933</v>
      </c>
      <c r="E3428" s="47"/>
      <c r="F3428" s="47"/>
      <c r="G3428" s="47"/>
      <c r="H3428" s="21"/>
      <c r="I3428" s="21"/>
      <c r="J3428" s="21"/>
      <c r="K3428" s="21"/>
      <c r="L3428" s="21"/>
    </row>
    <row r="3429" spans="1:19" hidden="1">
      <c r="A3429" s="7" t="s">
        <v>55</v>
      </c>
    </row>
    <row r="3430" spans="1:19" hidden="1">
      <c r="A3430" s="7" t="s">
        <v>56</v>
      </c>
    </row>
    <row r="3431" spans="1:19" hidden="1">
      <c r="A3431" s="7" t="s">
        <v>57</v>
      </c>
    </row>
    <row r="3432" spans="1:19">
      <c r="A3432" s="7">
        <v>9</v>
      </c>
      <c r="B3432" s="16" t="s">
        <v>934</v>
      </c>
      <c r="C3432" s="16"/>
      <c r="D3432" s="45" t="s">
        <v>935</v>
      </c>
      <c r="E3432" s="46"/>
      <c r="F3432" s="46"/>
      <c r="G3432" s="46"/>
      <c r="H3432" s="116" t="s">
        <v>84</v>
      </c>
      <c r="I3432" s="119">
        <v>66</v>
      </c>
      <c r="J3432" s="120"/>
      <c r="K3432" s="18"/>
      <c r="L3432" s="19" t="str">
        <f>IF(AND(I3432= "",J3432= ""), 0, ROUND(ROUND(K3432, 2) * ROUND(IF(J3432="",I3432,J3432),  2), 2))</f>
        <v/>
      </c>
      <c r="M3432" s="7"/>
      <c r="O3432" s="20">
        <v>0.2</v>
      </c>
      <c r="S3432" s="7">
        <v>1906</v>
      </c>
    </row>
    <row r="3433" spans="1:19" hidden="1">
      <c r="A3433" s="7" t="s">
        <v>52</v>
      </c>
    </row>
    <row r="3434" spans="1:19" ht="22.5" customHeight="1">
      <c r="A3434" s="7" t="s">
        <v>53</v>
      </c>
      <c r="B3434" s="21"/>
      <c r="C3434" s="21"/>
      <c r="D3434" s="47" t="s">
        <v>936</v>
      </c>
      <c r="E3434" s="47"/>
      <c r="F3434" s="47"/>
      <c r="G3434" s="47"/>
      <c r="H3434" s="21"/>
      <c r="I3434" s="21"/>
      <c r="J3434" s="21"/>
      <c r="K3434" s="21"/>
      <c r="L3434" s="21"/>
    </row>
    <row r="3435" spans="1:19" hidden="1">
      <c r="A3435" s="7" t="s">
        <v>55</v>
      </c>
    </row>
    <row r="3436" spans="1:19" hidden="1">
      <c r="A3436" s="7" t="s">
        <v>56</v>
      </c>
    </row>
    <row r="3437" spans="1:19" hidden="1">
      <c r="A3437" s="7" t="s">
        <v>57</v>
      </c>
    </row>
    <row r="3438" spans="1:19" hidden="1">
      <c r="A3438" s="7" t="s">
        <v>46</v>
      </c>
    </row>
    <row r="3439" spans="1:19">
      <c r="A3439" s="7" t="s">
        <v>58</v>
      </c>
      <c r="B3439" s="17"/>
      <c r="C3439" s="17"/>
      <c r="D3439" s="46"/>
      <c r="E3439" s="46"/>
      <c r="F3439" s="46"/>
      <c r="G3439" s="46"/>
      <c r="H3439" s="17"/>
      <c r="I3439" s="17"/>
      <c r="J3439" s="17"/>
      <c r="K3439" s="17"/>
      <c r="L3439" s="17"/>
    </row>
    <row r="3440" spans="1:19">
      <c r="B3440" s="17"/>
      <c r="C3440" s="17"/>
      <c r="D3440" s="50" t="s">
        <v>890</v>
      </c>
      <c r="E3440" s="51"/>
      <c r="F3440" s="51"/>
      <c r="G3440" s="51"/>
      <c r="H3440" s="48"/>
      <c r="I3440" s="48"/>
      <c r="J3440" s="48"/>
      <c r="K3440" s="48"/>
      <c r="L3440" s="49"/>
    </row>
    <row r="3441" spans="1:19">
      <c r="B3441" s="17"/>
      <c r="C3441" s="17"/>
      <c r="D3441" s="54"/>
      <c r="E3441" s="52"/>
      <c r="F3441" s="52"/>
      <c r="G3441" s="52"/>
      <c r="H3441" s="52"/>
      <c r="I3441" s="52"/>
      <c r="J3441" s="52"/>
      <c r="K3441" s="52"/>
      <c r="L3441" s="53"/>
    </row>
    <row r="3442" spans="1:19">
      <c r="B3442" s="17"/>
      <c r="C3442" s="17"/>
      <c r="D3442" s="57" t="s">
        <v>59</v>
      </c>
      <c r="E3442" s="58"/>
      <c r="F3442" s="58"/>
      <c r="G3442" s="58"/>
      <c r="H3442" s="55" t="str">
        <f>SUMIF(M3294:M3439, IF(M3293="","",M3293), L3294:L3439)</f>
        <v/>
      </c>
      <c r="I3442" s="55"/>
      <c r="J3442" s="55"/>
      <c r="K3442" s="55"/>
      <c r="L3442" s="56"/>
    </row>
    <row r="3443" spans="1:19" hidden="1">
      <c r="B3443" s="17"/>
      <c r="C3443" s="17"/>
      <c r="D3443" s="61" t="s">
        <v>60</v>
      </c>
      <c r="E3443" s="62"/>
      <c r="F3443" s="62"/>
      <c r="G3443" s="62"/>
      <c r="H3443" s="59" t="str">
        <f>ROUND(SUMIF(M3294:M3439, IF(M3293="","",M3293), L3294:L3439) * 0.2, 2)</f>
        <v/>
      </c>
      <c r="I3443" s="59"/>
      <c r="J3443" s="59"/>
      <c r="K3443" s="59"/>
      <c r="L3443" s="60"/>
    </row>
    <row r="3444" spans="1:19" hidden="1">
      <c r="B3444" s="17"/>
      <c r="C3444" s="17"/>
      <c r="D3444" s="57" t="s">
        <v>61</v>
      </c>
      <c r="E3444" s="58"/>
      <c r="F3444" s="58"/>
      <c r="G3444" s="58"/>
      <c r="H3444" s="55" t="str">
        <f>SUM(H3442:H3443)</f>
        <v/>
      </c>
      <c r="I3444" s="55"/>
      <c r="J3444" s="55"/>
      <c r="K3444" s="55"/>
      <c r="L3444" s="56"/>
    </row>
    <row r="3445" spans="1:19" ht="15.75" customHeight="1">
      <c r="A3445" s="7">
        <v>3</v>
      </c>
      <c r="B3445" s="14" t="s">
        <v>937</v>
      </c>
      <c r="C3445" s="14"/>
      <c r="D3445" s="44" t="s">
        <v>938</v>
      </c>
      <c r="E3445" s="44"/>
      <c r="F3445" s="44"/>
      <c r="G3445" s="44"/>
      <c r="H3445" s="15"/>
      <c r="I3445" s="15"/>
      <c r="J3445" s="15"/>
      <c r="K3445" s="15"/>
      <c r="L3445" s="15"/>
      <c r="M3445" s="7"/>
    </row>
    <row r="3446" spans="1:19">
      <c r="A3446" s="7">
        <v>5</v>
      </c>
      <c r="B3446" s="14" t="s">
        <v>939</v>
      </c>
      <c r="C3446" s="14"/>
      <c r="D3446" s="123" t="s">
        <v>940</v>
      </c>
      <c r="E3446" s="123"/>
      <c r="F3446" s="123"/>
      <c r="G3446" s="123"/>
      <c r="H3446" s="124"/>
      <c r="I3446" s="124"/>
      <c r="J3446" s="124"/>
      <c r="K3446" s="124"/>
      <c r="L3446" s="124"/>
      <c r="M3446" s="7"/>
    </row>
    <row r="3447" spans="1:19" hidden="1">
      <c r="A3447" s="7">
        <v>8</v>
      </c>
    </row>
    <row r="3448" spans="1:19" hidden="1">
      <c r="A3448" s="7" t="s">
        <v>46</v>
      </c>
    </row>
    <row r="3449" spans="1:19">
      <c r="A3449" s="7">
        <v>8</v>
      </c>
      <c r="B3449" s="16" t="s">
        <v>941</v>
      </c>
      <c r="C3449" s="16"/>
      <c r="D3449" s="63" t="s">
        <v>942</v>
      </c>
      <c r="E3449" s="63"/>
      <c r="F3449" s="63"/>
      <c r="G3449" s="63"/>
      <c r="H3449" s="17"/>
      <c r="I3449" s="17"/>
      <c r="J3449" s="17"/>
      <c r="K3449" s="17"/>
      <c r="L3449" s="23"/>
      <c r="M3449" s="7"/>
    </row>
    <row r="3450" spans="1:19" hidden="1">
      <c r="A3450" s="7" t="s">
        <v>78</v>
      </c>
    </row>
    <row r="3451" spans="1:19" ht="22.5" customHeight="1">
      <c r="A3451" s="7">
        <v>9</v>
      </c>
      <c r="B3451" s="16" t="s">
        <v>943</v>
      </c>
      <c r="C3451" s="16"/>
      <c r="D3451" s="45" t="s">
        <v>944</v>
      </c>
      <c r="E3451" s="46"/>
      <c r="F3451" s="46"/>
      <c r="G3451" s="46"/>
      <c r="H3451" s="116" t="s">
        <v>84</v>
      </c>
      <c r="I3451" s="119">
        <v>34</v>
      </c>
      <c r="J3451" s="120"/>
      <c r="K3451" s="18"/>
      <c r="L3451" s="19" t="str">
        <f>IF(AND(I3451= "",J3451= ""), 0, ROUND(ROUND(K3451, 2) * ROUND(IF(J3451="",I3451,J3451),  2), 2))</f>
        <v/>
      </c>
      <c r="M3451" s="7"/>
      <c r="O3451" s="20">
        <v>0.2</v>
      </c>
      <c r="S3451" s="7">
        <v>1906</v>
      </c>
    </row>
    <row r="3452" spans="1:19" hidden="1">
      <c r="A3452" s="7" t="s">
        <v>52</v>
      </c>
    </row>
    <row r="3453" spans="1:19">
      <c r="A3453" s="7" t="s">
        <v>53</v>
      </c>
      <c r="B3453" s="21"/>
      <c r="C3453" s="21"/>
      <c r="D3453" s="47" t="s">
        <v>945</v>
      </c>
      <c r="E3453" s="47"/>
      <c r="F3453" s="47"/>
      <c r="G3453" s="47"/>
      <c r="H3453" s="21"/>
      <c r="I3453" s="21"/>
      <c r="J3453" s="21"/>
      <c r="K3453" s="21"/>
      <c r="L3453" s="21"/>
    </row>
    <row r="3454" spans="1:19">
      <c r="A3454" s="7" t="s">
        <v>53</v>
      </c>
      <c r="B3454" s="21"/>
      <c r="C3454" s="21"/>
      <c r="D3454" s="47" t="s">
        <v>946</v>
      </c>
      <c r="E3454" s="47"/>
      <c r="F3454" s="47"/>
      <c r="G3454" s="47"/>
      <c r="H3454" s="21"/>
      <c r="I3454" s="21"/>
      <c r="J3454" s="21"/>
      <c r="K3454" s="21"/>
      <c r="L3454" s="21"/>
    </row>
    <row r="3455" spans="1:19">
      <c r="A3455" s="7" t="s">
        <v>53</v>
      </c>
      <c r="B3455" s="21"/>
      <c r="C3455" s="21"/>
      <c r="D3455" s="47" t="s">
        <v>290</v>
      </c>
      <c r="E3455" s="47"/>
      <c r="F3455" s="47"/>
      <c r="G3455" s="47"/>
      <c r="H3455" s="21"/>
      <c r="I3455" s="21"/>
      <c r="J3455" s="21"/>
      <c r="K3455" s="21"/>
      <c r="L3455" s="21"/>
    </row>
    <row r="3456" spans="1:19">
      <c r="A3456" s="7" t="s">
        <v>53</v>
      </c>
      <c r="B3456" s="21"/>
      <c r="C3456" s="21"/>
      <c r="D3456" s="47" t="s">
        <v>947</v>
      </c>
      <c r="E3456" s="47"/>
      <c r="F3456" s="47"/>
      <c r="G3456" s="47"/>
      <c r="H3456" s="21"/>
      <c r="I3456" s="21"/>
      <c r="J3456" s="21"/>
      <c r="K3456" s="21"/>
      <c r="L3456" s="21"/>
    </row>
    <row r="3457" spans="1:19" hidden="1">
      <c r="A3457" s="7" t="s">
        <v>55</v>
      </c>
    </row>
    <row r="3458" spans="1:19">
      <c r="A3458" s="7" t="s">
        <v>53</v>
      </c>
      <c r="B3458" s="21"/>
      <c r="C3458" s="21"/>
      <c r="D3458" s="47" t="s">
        <v>948</v>
      </c>
      <c r="E3458" s="47"/>
      <c r="F3458" s="47"/>
      <c r="G3458" s="47"/>
      <c r="H3458" s="21"/>
      <c r="I3458" s="21"/>
      <c r="J3458" s="21"/>
      <c r="K3458" s="21"/>
      <c r="L3458" s="21"/>
    </row>
    <row r="3459" spans="1:19" hidden="1">
      <c r="A3459" s="7" t="s">
        <v>55</v>
      </c>
    </row>
    <row r="3460" spans="1:19">
      <c r="A3460" s="7" t="s">
        <v>53</v>
      </c>
      <c r="B3460" s="21"/>
      <c r="C3460" s="21"/>
      <c r="D3460" s="47" t="s">
        <v>907</v>
      </c>
      <c r="E3460" s="47"/>
      <c r="F3460" s="47"/>
      <c r="G3460" s="47"/>
      <c r="H3460" s="21"/>
      <c r="I3460" s="21"/>
      <c r="J3460" s="21"/>
      <c r="K3460" s="21"/>
      <c r="L3460" s="21"/>
    </row>
    <row r="3461" spans="1:19" hidden="1">
      <c r="A3461" s="7" t="s">
        <v>55</v>
      </c>
    </row>
    <row r="3462" spans="1:19">
      <c r="A3462" s="7" t="s">
        <v>53</v>
      </c>
      <c r="B3462" s="21"/>
      <c r="C3462" s="21"/>
      <c r="D3462" s="47" t="s">
        <v>949</v>
      </c>
      <c r="E3462" s="47"/>
      <c r="F3462" s="47"/>
      <c r="G3462" s="47"/>
      <c r="H3462" s="21"/>
      <c r="I3462" s="21"/>
      <c r="J3462" s="21"/>
      <c r="K3462" s="21"/>
      <c r="L3462" s="21"/>
    </row>
    <row r="3463" spans="1:19" hidden="1">
      <c r="A3463" s="7" t="s">
        <v>55</v>
      </c>
    </row>
    <row r="3464" spans="1:19" hidden="1">
      <c r="A3464" s="7" t="s">
        <v>90</v>
      </c>
    </row>
    <row r="3465" spans="1:19" hidden="1">
      <c r="A3465" s="7" t="s">
        <v>56</v>
      </c>
    </row>
    <row r="3466" spans="1:19" hidden="1">
      <c r="A3466" s="7" t="s">
        <v>57</v>
      </c>
    </row>
    <row r="3467" spans="1:19" hidden="1">
      <c r="A3467" s="7" t="s">
        <v>46</v>
      </c>
    </row>
    <row r="3468" spans="1:19">
      <c r="A3468" s="7">
        <v>9</v>
      </c>
      <c r="B3468" s="16" t="s">
        <v>950</v>
      </c>
      <c r="C3468" s="16"/>
      <c r="D3468" s="45" t="s">
        <v>951</v>
      </c>
      <c r="E3468" s="46"/>
      <c r="F3468" s="46"/>
      <c r="G3468" s="46"/>
      <c r="H3468" s="116" t="s">
        <v>16</v>
      </c>
      <c r="I3468" s="121">
        <v>5.5</v>
      </c>
      <c r="J3468" s="122"/>
      <c r="K3468" s="18"/>
      <c r="L3468" s="19" t="str">
        <f>IF(AND(I3468= "",J3468= ""), 0, ROUND(ROUND(K3468, 2) * ROUND(IF(J3468="",I3468,J3468),  3), 2))</f>
        <v/>
      </c>
      <c r="M3468" s="7"/>
      <c r="O3468" s="20">
        <v>0.2</v>
      </c>
      <c r="S3468" s="7">
        <v>1906</v>
      </c>
    </row>
    <row r="3469" spans="1:19" hidden="1">
      <c r="A3469" s="7" t="s">
        <v>52</v>
      </c>
    </row>
    <row r="3470" spans="1:19" hidden="1">
      <c r="A3470" s="7" t="s">
        <v>52</v>
      </c>
    </row>
    <row r="3471" spans="1:19">
      <c r="A3471" s="7" t="s">
        <v>53</v>
      </c>
      <c r="B3471" s="21"/>
      <c r="C3471" s="21"/>
      <c r="D3471" s="47" t="s">
        <v>945</v>
      </c>
      <c r="E3471" s="47"/>
      <c r="F3471" s="47"/>
      <c r="G3471" s="47"/>
      <c r="H3471" s="21"/>
      <c r="I3471" s="21"/>
      <c r="J3471" s="21"/>
      <c r="K3471" s="21"/>
      <c r="L3471" s="21"/>
    </row>
    <row r="3472" spans="1:19">
      <c r="A3472" s="7" t="s">
        <v>53</v>
      </c>
      <c r="B3472" s="21"/>
      <c r="C3472" s="21"/>
      <c r="D3472" s="47" t="s">
        <v>946</v>
      </c>
      <c r="E3472" s="47"/>
      <c r="F3472" s="47"/>
      <c r="G3472" s="47"/>
      <c r="H3472" s="21"/>
      <c r="I3472" s="21"/>
      <c r="J3472" s="21"/>
      <c r="K3472" s="21"/>
      <c r="L3472" s="21"/>
    </row>
    <row r="3473" spans="1:13">
      <c r="A3473" s="7" t="s">
        <v>53</v>
      </c>
      <c r="B3473" s="21"/>
      <c r="C3473" s="21"/>
      <c r="D3473" s="47" t="s">
        <v>290</v>
      </c>
      <c r="E3473" s="47"/>
      <c r="F3473" s="47"/>
      <c r="G3473" s="47"/>
      <c r="H3473" s="21"/>
      <c r="I3473" s="21"/>
      <c r="J3473" s="21"/>
      <c r="K3473" s="21"/>
      <c r="L3473" s="21"/>
    </row>
    <row r="3474" spans="1:13">
      <c r="A3474" s="7" t="s">
        <v>53</v>
      </c>
      <c r="B3474" s="21"/>
      <c r="C3474" s="21"/>
      <c r="D3474" s="47" t="s">
        <v>947</v>
      </c>
      <c r="E3474" s="47"/>
      <c r="F3474" s="47"/>
      <c r="G3474" s="47"/>
      <c r="H3474" s="21"/>
      <c r="I3474" s="21"/>
      <c r="J3474" s="21"/>
      <c r="K3474" s="21"/>
      <c r="L3474" s="21"/>
    </row>
    <row r="3475" spans="1:13" hidden="1">
      <c r="A3475" s="7" t="s">
        <v>55</v>
      </c>
    </row>
    <row r="3476" spans="1:13">
      <c r="A3476" s="7" t="s">
        <v>53</v>
      </c>
      <c r="B3476" s="21"/>
      <c r="C3476" s="21"/>
      <c r="D3476" s="47" t="s">
        <v>948</v>
      </c>
      <c r="E3476" s="47"/>
      <c r="F3476" s="47"/>
      <c r="G3476" s="47"/>
      <c r="H3476" s="21"/>
      <c r="I3476" s="21"/>
      <c r="J3476" s="21"/>
      <c r="K3476" s="21"/>
      <c r="L3476" s="21"/>
    </row>
    <row r="3477" spans="1:13" hidden="1">
      <c r="A3477" s="7" t="s">
        <v>55</v>
      </c>
    </row>
    <row r="3478" spans="1:13">
      <c r="A3478" s="7" t="s">
        <v>53</v>
      </c>
      <c r="B3478" s="21"/>
      <c r="C3478" s="21"/>
      <c r="D3478" s="47" t="s">
        <v>907</v>
      </c>
      <c r="E3478" s="47"/>
      <c r="F3478" s="47"/>
      <c r="G3478" s="47"/>
      <c r="H3478" s="21"/>
      <c r="I3478" s="21"/>
      <c r="J3478" s="21"/>
      <c r="K3478" s="21"/>
      <c r="L3478" s="21"/>
    </row>
    <row r="3479" spans="1:13" hidden="1">
      <c r="A3479" s="7" t="s">
        <v>55</v>
      </c>
    </row>
    <row r="3480" spans="1:13">
      <c r="A3480" s="7" t="s">
        <v>53</v>
      </c>
      <c r="B3480" s="21"/>
      <c r="C3480" s="21"/>
      <c r="D3480" s="47" t="s">
        <v>949</v>
      </c>
      <c r="E3480" s="47"/>
      <c r="F3480" s="47"/>
      <c r="G3480" s="47"/>
      <c r="H3480" s="21"/>
      <c r="I3480" s="21"/>
      <c r="J3480" s="21"/>
      <c r="K3480" s="21"/>
      <c r="L3480" s="21"/>
    </row>
    <row r="3481" spans="1:13" hidden="1">
      <c r="A3481" s="7" t="s">
        <v>55</v>
      </c>
    </row>
    <row r="3482" spans="1:13" hidden="1">
      <c r="A3482" s="7" t="s">
        <v>130</v>
      </c>
    </row>
    <row r="3483" spans="1:13" hidden="1">
      <c r="A3483" s="7" t="s">
        <v>952</v>
      </c>
    </row>
    <row r="3484" spans="1:13" hidden="1">
      <c r="A3484" s="7" t="s">
        <v>56</v>
      </c>
    </row>
    <row r="3485" spans="1:13" hidden="1">
      <c r="A3485" s="7" t="s">
        <v>57</v>
      </c>
    </row>
    <row r="3486" spans="1:13">
      <c r="A3486" s="7">
        <v>8</v>
      </c>
      <c r="B3486" s="16" t="s">
        <v>953</v>
      </c>
      <c r="C3486" s="16"/>
      <c r="D3486" s="63" t="s">
        <v>954</v>
      </c>
      <c r="E3486" s="63"/>
      <c r="F3486" s="63"/>
      <c r="G3486" s="63"/>
      <c r="H3486" s="17"/>
      <c r="I3486" s="17"/>
      <c r="J3486" s="17"/>
      <c r="K3486" s="17"/>
      <c r="L3486" s="23"/>
      <c r="M3486" s="7"/>
    </row>
    <row r="3487" spans="1:13" hidden="1">
      <c r="A3487" s="7" t="s">
        <v>78</v>
      </c>
    </row>
    <row r="3488" spans="1:13" hidden="1">
      <c r="A3488" s="7" t="s">
        <v>78</v>
      </c>
    </row>
    <row r="3489" spans="1:19" hidden="1">
      <c r="A3489" s="7" t="s">
        <v>78</v>
      </c>
    </row>
    <row r="3490" spans="1:19">
      <c r="A3490" s="7">
        <v>9</v>
      </c>
      <c r="B3490" s="16" t="s">
        <v>955</v>
      </c>
      <c r="C3490" s="16"/>
      <c r="D3490" s="45" t="s">
        <v>956</v>
      </c>
      <c r="E3490" s="46"/>
      <c r="F3490" s="46"/>
      <c r="G3490" s="46"/>
      <c r="H3490" s="116" t="s">
        <v>84</v>
      </c>
      <c r="I3490" s="119">
        <v>34</v>
      </c>
      <c r="J3490" s="120"/>
      <c r="K3490" s="18"/>
      <c r="L3490" s="19" t="str">
        <f>IF(AND(I3490= "",J3490= ""), 0, ROUND(ROUND(K3490, 2) * ROUND(IF(J3490="",I3490,J3490),  2), 2))</f>
        <v/>
      </c>
      <c r="M3490" s="7"/>
      <c r="O3490" s="20">
        <v>0.2</v>
      </c>
      <c r="S3490" s="7">
        <v>1906</v>
      </c>
    </row>
    <row r="3491" spans="1:19" hidden="1">
      <c r="A3491" s="7" t="s">
        <v>52</v>
      </c>
    </row>
    <row r="3492" spans="1:19" hidden="1">
      <c r="A3492" s="7" t="s">
        <v>52</v>
      </c>
    </row>
    <row r="3493" spans="1:19">
      <c r="A3493" s="7" t="s">
        <v>53</v>
      </c>
      <c r="B3493" s="21"/>
      <c r="C3493" s="21"/>
      <c r="D3493" s="47" t="s">
        <v>945</v>
      </c>
      <c r="E3493" s="47"/>
      <c r="F3493" s="47"/>
      <c r="G3493" s="47"/>
      <c r="H3493" s="21"/>
      <c r="I3493" s="21"/>
      <c r="J3493" s="21"/>
      <c r="K3493" s="21"/>
      <c r="L3493" s="21"/>
    </row>
    <row r="3494" spans="1:19">
      <c r="A3494" s="7" t="s">
        <v>53</v>
      </c>
      <c r="B3494" s="21"/>
      <c r="C3494" s="21"/>
      <c r="D3494" s="47" t="s">
        <v>946</v>
      </c>
      <c r="E3494" s="47"/>
      <c r="F3494" s="47"/>
      <c r="G3494" s="47"/>
      <c r="H3494" s="21"/>
      <c r="I3494" s="21"/>
      <c r="J3494" s="21"/>
      <c r="K3494" s="21"/>
      <c r="L3494" s="21"/>
    </row>
    <row r="3495" spans="1:19">
      <c r="A3495" s="7" t="s">
        <v>53</v>
      </c>
      <c r="B3495" s="21"/>
      <c r="C3495" s="21"/>
      <c r="D3495" s="47" t="s">
        <v>290</v>
      </c>
      <c r="E3495" s="47"/>
      <c r="F3495" s="47"/>
      <c r="G3495" s="47"/>
      <c r="H3495" s="21"/>
      <c r="I3495" s="21"/>
      <c r="J3495" s="21"/>
      <c r="K3495" s="21"/>
      <c r="L3495" s="21"/>
    </row>
    <row r="3496" spans="1:19">
      <c r="A3496" s="7" t="s">
        <v>53</v>
      </c>
      <c r="B3496" s="21"/>
      <c r="C3496" s="21"/>
      <c r="D3496" s="47" t="s">
        <v>947</v>
      </c>
      <c r="E3496" s="47"/>
      <c r="F3496" s="47"/>
      <c r="G3496" s="47"/>
      <c r="H3496" s="21"/>
      <c r="I3496" s="21"/>
      <c r="J3496" s="21"/>
      <c r="K3496" s="21"/>
      <c r="L3496" s="21"/>
    </row>
    <row r="3497" spans="1:19" hidden="1">
      <c r="A3497" s="7" t="s">
        <v>55</v>
      </c>
    </row>
    <row r="3498" spans="1:19">
      <c r="A3498" s="7" t="s">
        <v>53</v>
      </c>
      <c r="B3498" s="21"/>
      <c r="C3498" s="21"/>
      <c r="D3498" s="47" t="s">
        <v>948</v>
      </c>
      <c r="E3498" s="47"/>
      <c r="F3498" s="47"/>
      <c r="G3498" s="47"/>
      <c r="H3498" s="21"/>
      <c r="I3498" s="21"/>
      <c r="J3498" s="21"/>
      <c r="K3498" s="21"/>
      <c r="L3498" s="21"/>
    </row>
    <row r="3499" spans="1:19" hidden="1">
      <c r="A3499" s="7" t="s">
        <v>55</v>
      </c>
    </row>
    <row r="3500" spans="1:19">
      <c r="A3500" s="7" t="s">
        <v>53</v>
      </c>
      <c r="B3500" s="21"/>
      <c r="C3500" s="21"/>
      <c r="D3500" s="47" t="s">
        <v>907</v>
      </c>
      <c r="E3500" s="47"/>
      <c r="F3500" s="47"/>
      <c r="G3500" s="47"/>
      <c r="H3500" s="21"/>
      <c r="I3500" s="21"/>
      <c r="J3500" s="21"/>
      <c r="K3500" s="21"/>
      <c r="L3500" s="21"/>
    </row>
    <row r="3501" spans="1:19" hidden="1">
      <c r="A3501" s="7" t="s">
        <v>55</v>
      </c>
    </row>
    <row r="3502" spans="1:19">
      <c r="A3502" s="7" t="s">
        <v>53</v>
      </c>
      <c r="B3502" s="21"/>
      <c r="C3502" s="21"/>
      <c r="D3502" s="47" t="s">
        <v>949</v>
      </c>
      <c r="E3502" s="47"/>
      <c r="F3502" s="47"/>
      <c r="G3502" s="47"/>
      <c r="H3502" s="21"/>
      <c r="I3502" s="21"/>
      <c r="J3502" s="21"/>
      <c r="K3502" s="21"/>
      <c r="L3502" s="21"/>
    </row>
    <row r="3503" spans="1:19" hidden="1">
      <c r="A3503" s="7" t="s">
        <v>55</v>
      </c>
    </row>
    <row r="3504" spans="1:19" hidden="1">
      <c r="A3504" s="7" t="s">
        <v>130</v>
      </c>
    </row>
    <row r="3505" spans="1:19" hidden="1">
      <c r="A3505" s="7" t="s">
        <v>56</v>
      </c>
    </row>
    <row r="3506" spans="1:19" hidden="1">
      <c r="A3506" s="7" t="s">
        <v>57</v>
      </c>
    </row>
    <row r="3507" spans="1:19">
      <c r="A3507" s="7">
        <v>9</v>
      </c>
      <c r="B3507" s="16" t="s">
        <v>957</v>
      </c>
      <c r="C3507" s="16"/>
      <c r="D3507" s="45" t="s">
        <v>958</v>
      </c>
      <c r="E3507" s="46"/>
      <c r="F3507" s="46"/>
      <c r="G3507" s="46"/>
      <c r="H3507" s="116" t="s">
        <v>17</v>
      </c>
      <c r="I3507" s="117">
        <v>12</v>
      </c>
      <c r="J3507" s="118"/>
      <c r="K3507" s="18"/>
      <c r="L3507" s="19" t="str">
        <f>IF(AND(I3507= "",J3507= ""), 0, ROUND(ROUND(K3507, 2) * ROUND(IF(J3507="",I3507,J3507),  0), 2))</f>
        <v/>
      </c>
      <c r="M3507" s="7"/>
      <c r="O3507" s="20">
        <v>0.2</v>
      </c>
      <c r="S3507" s="7">
        <v>1906</v>
      </c>
    </row>
    <row r="3508" spans="1:19" hidden="1">
      <c r="A3508" s="7" t="s">
        <v>52</v>
      </c>
    </row>
    <row r="3509" spans="1:19">
      <c r="A3509" s="7" t="s">
        <v>53</v>
      </c>
      <c r="B3509" s="21"/>
      <c r="C3509" s="21"/>
      <c r="D3509" s="47" t="s">
        <v>945</v>
      </c>
      <c r="E3509" s="47"/>
      <c r="F3509" s="47"/>
      <c r="G3509" s="47"/>
      <c r="H3509" s="21"/>
      <c r="I3509" s="21"/>
      <c r="J3509" s="21"/>
      <c r="K3509" s="21"/>
      <c r="L3509" s="21"/>
    </row>
    <row r="3510" spans="1:19">
      <c r="A3510" s="7" t="s">
        <v>53</v>
      </c>
      <c r="B3510" s="21"/>
      <c r="C3510" s="21"/>
      <c r="D3510" s="47" t="s">
        <v>946</v>
      </c>
      <c r="E3510" s="47"/>
      <c r="F3510" s="47"/>
      <c r="G3510" s="47"/>
      <c r="H3510" s="21"/>
      <c r="I3510" s="21"/>
      <c r="J3510" s="21"/>
      <c r="K3510" s="21"/>
      <c r="L3510" s="21"/>
    </row>
    <row r="3511" spans="1:19">
      <c r="A3511" s="7" t="s">
        <v>53</v>
      </c>
      <c r="B3511" s="21"/>
      <c r="C3511" s="21"/>
      <c r="D3511" s="47" t="s">
        <v>290</v>
      </c>
      <c r="E3511" s="47"/>
      <c r="F3511" s="47"/>
      <c r="G3511" s="47"/>
      <c r="H3511" s="21"/>
      <c r="I3511" s="21"/>
      <c r="J3511" s="21"/>
      <c r="K3511" s="21"/>
      <c r="L3511" s="21"/>
    </row>
    <row r="3512" spans="1:19">
      <c r="A3512" s="7" t="s">
        <v>53</v>
      </c>
      <c r="B3512" s="21"/>
      <c r="C3512" s="21"/>
      <c r="D3512" s="47" t="s">
        <v>947</v>
      </c>
      <c r="E3512" s="47"/>
      <c r="F3512" s="47"/>
      <c r="G3512" s="47"/>
      <c r="H3512" s="21"/>
      <c r="I3512" s="21"/>
      <c r="J3512" s="21"/>
      <c r="K3512" s="21"/>
      <c r="L3512" s="21"/>
    </row>
    <row r="3513" spans="1:19" hidden="1">
      <c r="A3513" s="7" t="s">
        <v>55</v>
      </c>
    </row>
    <row r="3514" spans="1:19">
      <c r="A3514" s="7" t="s">
        <v>53</v>
      </c>
      <c r="B3514" s="21"/>
      <c r="C3514" s="21"/>
      <c r="D3514" s="47" t="s">
        <v>948</v>
      </c>
      <c r="E3514" s="47"/>
      <c r="F3514" s="47"/>
      <c r="G3514" s="47"/>
      <c r="H3514" s="21"/>
      <c r="I3514" s="21"/>
      <c r="J3514" s="21"/>
      <c r="K3514" s="21"/>
      <c r="L3514" s="21"/>
    </row>
    <row r="3515" spans="1:19" hidden="1">
      <c r="A3515" s="7" t="s">
        <v>55</v>
      </c>
    </row>
    <row r="3516" spans="1:19">
      <c r="A3516" s="7" t="s">
        <v>53</v>
      </c>
      <c r="B3516" s="21"/>
      <c r="C3516" s="21"/>
      <c r="D3516" s="47" t="s">
        <v>907</v>
      </c>
      <c r="E3516" s="47"/>
      <c r="F3516" s="47"/>
      <c r="G3516" s="47"/>
      <c r="H3516" s="21"/>
      <c r="I3516" s="21"/>
      <c r="J3516" s="21"/>
      <c r="K3516" s="21"/>
      <c r="L3516" s="21"/>
    </row>
    <row r="3517" spans="1:19" hidden="1">
      <c r="A3517" s="7" t="s">
        <v>55</v>
      </c>
    </row>
    <row r="3518" spans="1:19" hidden="1">
      <c r="A3518" s="7" t="s">
        <v>56</v>
      </c>
    </row>
    <row r="3519" spans="1:19" hidden="1">
      <c r="A3519" s="7" t="s">
        <v>57</v>
      </c>
    </row>
    <row r="3520" spans="1:19" hidden="1">
      <c r="A3520" s="7" t="s">
        <v>46</v>
      </c>
    </row>
    <row r="3521" spans="1:19" ht="22.5" customHeight="1">
      <c r="A3521" s="7">
        <v>9</v>
      </c>
      <c r="B3521" s="16" t="s">
        <v>959</v>
      </c>
      <c r="C3521" s="16"/>
      <c r="D3521" s="45" t="s">
        <v>960</v>
      </c>
      <c r="E3521" s="46"/>
      <c r="F3521" s="46"/>
      <c r="G3521" s="46"/>
      <c r="H3521" s="116" t="s">
        <v>51</v>
      </c>
      <c r="I3521" s="117">
        <v>3</v>
      </c>
      <c r="J3521" s="118"/>
      <c r="K3521" s="18"/>
      <c r="L3521" s="19" t="str">
        <f>IF(AND(I3521= "",J3521= ""), 0, ROUND(ROUND(K3521, 2) * ROUND(IF(J3521="",I3521,J3521),  0), 2))</f>
        <v/>
      </c>
      <c r="M3521" s="7"/>
      <c r="O3521" s="20">
        <v>0.2</v>
      </c>
      <c r="S3521" s="7">
        <v>1906</v>
      </c>
    </row>
    <row r="3522" spans="1:19" hidden="1">
      <c r="A3522" s="7" t="s">
        <v>52</v>
      </c>
    </row>
    <row r="3523" spans="1:19">
      <c r="A3523" s="7" t="s">
        <v>53</v>
      </c>
      <c r="B3523" s="21"/>
      <c r="C3523" s="21"/>
      <c r="D3523" s="47" t="s">
        <v>117</v>
      </c>
      <c r="E3523" s="47"/>
      <c r="F3523" s="47"/>
      <c r="G3523" s="47"/>
      <c r="H3523" s="21"/>
      <c r="I3523" s="21"/>
      <c r="J3523" s="21"/>
      <c r="K3523" s="21"/>
      <c r="L3523" s="21"/>
    </row>
    <row r="3524" spans="1:19">
      <c r="A3524" s="7" t="s">
        <v>53</v>
      </c>
      <c r="B3524" s="21"/>
      <c r="C3524" s="21"/>
      <c r="D3524" s="47" t="s">
        <v>947</v>
      </c>
      <c r="E3524" s="47"/>
      <c r="F3524" s="47"/>
      <c r="G3524" s="47"/>
      <c r="H3524" s="21"/>
      <c r="I3524" s="21"/>
      <c r="J3524" s="21"/>
      <c r="K3524" s="21"/>
      <c r="L3524" s="21"/>
    </row>
    <row r="3525" spans="1:19" hidden="1">
      <c r="A3525" s="7" t="s">
        <v>55</v>
      </c>
    </row>
    <row r="3526" spans="1:19">
      <c r="A3526" s="7" t="s">
        <v>53</v>
      </c>
      <c r="B3526" s="21"/>
      <c r="C3526" s="21"/>
      <c r="D3526" s="47" t="s">
        <v>948</v>
      </c>
      <c r="E3526" s="47"/>
      <c r="F3526" s="47"/>
      <c r="G3526" s="47"/>
      <c r="H3526" s="21"/>
      <c r="I3526" s="21"/>
      <c r="J3526" s="21"/>
      <c r="K3526" s="21"/>
      <c r="L3526" s="21"/>
    </row>
    <row r="3527" spans="1:19" hidden="1">
      <c r="A3527" s="7" t="s">
        <v>55</v>
      </c>
    </row>
    <row r="3528" spans="1:19">
      <c r="A3528" s="7" t="s">
        <v>53</v>
      </c>
      <c r="B3528" s="21"/>
      <c r="C3528" s="21"/>
      <c r="D3528" s="47" t="s">
        <v>907</v>
      </c>
      <c r="E3528" s="47"/>
      <c r="F3528" s="47"/>
      <c r="G3528" s="47"/>
      <c r="H3528" s="21"/>
      <c r="I3528" s="21"/>
      <c r="J3528" s="21"/>
      <c r="K3528" s="21"/>
      <c r="L3528" s="21"/>
    </row>
    <row r="3529" spans="1:19" hidden="1">
      <c r="A3529" s="7" t="s">
        <v>55</v>
      </c>
    </row>
    <row r="3530" spans="1:19" hidden="1">
      <c r="A3530" s="7" t="s">
        <v>56</v>
      </c>
    </row>
    <row r="3531" spans="1:19" hidden="1">
      <c r="A3531" s="7" t="s">
        <v>57</v>
      </c>
    </row>
    <row r="3532" spans="1:19">
      <c r="A3532" s="7">
        <v>9</v>
      </c>
      <c r="B3532" s="16" t="s">
        <v>961</v>
      </c>
      <c r="C3532" s="16"/>
      <c r="D3532" s="45" t="s">
        <v>962</v>
      </c>
      <c r="E3532" s="46"/>
      <c r="F3532" s="46"/>
      <c r="G3532" s="46"/>
      <c r="H3532" s="116" t="s">
        <v>51</v>
      </c>
      <c r="I3532" s="117">
        <v>1</v>
      </c>
      <c r="J3532" s="118"/>
      <c r="K3532" s="18"/>
      <c r="L3532" s="19" t="str">
        <f>IF(AND(I3532= "",J3532= ""), 0, ROUND(ROUND(K3532, 2) * ROUND(IF(J3532="",I3532,J3532),  0), 2))</f>
        <v/>
      </c>
      <c r="M3532" s="7"/>
      <c r="O3532" s="20">
        <v>0.2</v>
      </c>
      <c r="S3532" s="7">
        <v>1906</v>
      </c>
    </row>
    <row r="3533" spans="1:19" hidden="1">
      <c r="A3533" s="7" t="s">
        <v>52</v>
      </c>
    </row>
    <row r="3534" spans="1:19">
      <c r="A3534" s="7" t="s">
        <v>53</v>
      </c>
      <c r="B3534" s="21"/>
      <c r="C3534" s="21"/>
      <c r="D3534" s="47" t="s">
        <v>963</v>
      </c>
      <c r="E3534" s="47"/>
      <c r="F3534" s="47"/>
      <c r="G3534" s="47"/>
      <c r="H3534" s="21"/>
      <c r="I3534" s="21"/>
      <c r="J3534" s="21"/>
      <c r="K3534" s="21"/>
      <c r="L3534" s="21"/>
    </row>
    <row r="3535" spans="1:19" hidden="1">
      <c r="A3535" s="7" t="s">
        <v>55</v>
      </c>
    </row>
    <row r="3536" spans="1:19" hidden="1">
      <c r="A3536" s="7" t="s">
        <v>56</v>
      </c>
    </row>
    <row r="3537" spans="1:19" hidden="1">
      <c r="A3537" s="7" t="s">
        <v>57</v>
      </c>
    </row>
    <row r="3538" spans="1:19" ht="22.5" customHeight="1">
      <c r="A3538" s="7">
        <v>9</v>
      </c>
      <c r="B3538" s="16" t="s">
        <v>964</v>
      </c>
      <c r="C3538" s="16"/>
      <c r="D3538" s="45" t="s">
        <v>965</v>
      </c>
      <c r="E3538" s="46"/>
      <c r="F3538" s="46"/>
      <c r="G3538" s="46"/>
      <c r="H3538" s="116" t="s">
        <v>15</v>
      </c>
      <c r="I3538" s="119">
        <v>20.399999999999999</v>
      </c>
      <c r="J3538" s="120"/>
      <c r="K3538" s="18"/>
      <c r="L3538" s="19" t="str">
        <f>IF(AND(I3538= "",J3538= ""), 0, ROUND(ROUND(K3538, 2) * ROUND(IF(J3538="",I3538,J3538),  2), 2))</f>
        <v/>
      </c>
      <c r="M3538" s="7"/>
      <c r="O3538" s="20">
        <v>0.2</v>
      </c>
      <c r="S3538" s="7">
        <v>1906</v>
      </c>
    </row>
    <row r="3539" spans="1:19" hidden="1">
      <c r="A3539" s="7" t="s">
        <v>52</v>
      </c>
    </row>
    <row r="3540" spans="1:19" hidden="1">
      <c r="A3540" s="7" t="s">
        <v>52</v>
      </c>
    </row>
    <row r="3541" spans="1:19" ht="22.5" customHeight="1">
      <c r="A3541" s="7" t="s">
        <v>53</v>
      </c>
      <c r="B3541" s="21"/>
      <c r="C3541" s="21"/>
      <c r="D3541" s="47" t="s">
        <v>966</v>
      </c>
      <c r="E3541" s="47"/>
      <c r="F3541" s="47"/>
      <c r="G3541" s="47"/>
      <c r="H3541" s="21"/>
      <c r="I3541" s="21"/>
      <c r="J3541" s="21"/>
      <c r="K3541" s="21"/>
      <c r="L3541" s="21"/>
    </row>
    <row r="3542" spans="1:19" hidden="1">
      <c r="A3542" s="7" t="s">
        <v>55</v>
      </c>
    </row>
    <row r="3543" spans="1:19" hidden="1">
      <c r="A3543" s="7" t="s">
        <v>56</v>
      </c>
    </row>
    <row r="3544" spans="1:19" hidden="1">
      <c r="A3544" s="7" t="s">
        <v>57</v>
      </c>
    </row>
    <row r="3545" spans="1:19" ht="24" customHeight="1">
      <c r="A3545" s="7">
        <v>8</v>
      </c>
      <c r="B3545" s="16" t="s">
        <v>967</v>
      </c>
      <c r="C3545" s="16"/>
      <c r="D3545" s="63" t="s">
        <v>729</v>
      </c>
      <c r="E3545" s="63"/>
      <c r="F3545" s="63"/>
      <c r="G3545" s="63"/>
      <c r="H3545" s="17"/>
      <c r="I3545" s="17"/>
      <c r="J3545" s="17"/>
      <c r="K3545" s="17"/>
      <c r="L3545" s="23"/>
      <c r="M3545" s="7"/>
    </row>
    <row r="3546" spans="1:19" hidden="1">
      <c r="A3546" s="7" t="s">
        <v>78</v>
      </c>
    </row>
    <row r="3547" spans="1:19" hidden="1">
      <c r="A3547" s="7" t="s">
        <v>78</v>
      </c>
    </row>
    <row r="3548" spans="1:19" hidden="1">
      <c r="A3548" s="7" t="s">
        <v>78</v>
      </c>
    </row>
    <row r="3549" spans="1:19" hidden="1">
      <c r="A3549" s="7" t="s">
        <v>78</v>
      </c>
    </row>
    <row r="3550" spans="1:19" hidden="1">
      <c r="A3550" s="7" t="s">
        <v>78</v>
      </c>
    </row>
    <row r="3551" spans="1:19" hidden="1">
      <c r="A3551" s="7" t="s">
        <v>78</v>
      </c>
    </row>
    <row r="3552" spans="1:19" hidden="1">
      <c r="A3552" s="7" t="s">
        <v>78</v>
      </c>
    </row>
    <row r="3553" spans="1:19" ht="22.5" customHeight="1">
      <c r="A3553" s="7">
        <v>9</v>
      </c>
      <c r="B3553" s="16" t="s">
        <v>968</v>
      </c>
      <c r="C3553" s="16"/>
      <c r="D3553" s="45" t="s">
        <v>969</v>
      </c>
      <c r="E3553" s="46"/>
      <c r="F3553" s="46"/>
      <c r="G3553" s="46"/>
      <c r="H3553" s="116" t="s">
        <v>17</v>
      </c>
      <c r="I3553" s="117">
        <v>4</v>
      </c>
      <c r="J3553" s="118"/>
      <c r="K3553" s="18"/>
      <c r="L3553" s="19" t="str">
        <f>IF(AND(I3553= "",J3553= ""), 0, ROUND(ROUND(K3553, 2) * ROUND(IF(J3553="",I3553,J3553),  0), 2))</f>
        <v/>
      </c>
      <c r="M3553" s="7"/>
      <c r="O3553" s="20">
        <v>0.2</v>
      </c>
      <c r="S3553" s="7">
        <v>1906</v>
      </c>
    </row>
    <row r="3554" spans="1:19" hidden="1">
      <c r="A3554" s="7" t="s">
        <v>52</v>
      </c>
    </row>
    <row r="3555" spans="1:19">
      <c r="A3555" s="7" t="s">
        <v>53</v>
      </c>
      <c r="B3555" s="21"/>
      <c r="C3555" s="21"/>
      <c r="D3555" s="47" t="s">
        <v>970</v>
      </c>
      <c r="E3555" s="47"/>
      <c r="F3555" s="47"/>
      <c r="G3555" s="47"/>
      <c r="H3555" s="21"/>
      <c r="I3555" s="21"/>
      <c r="J3555" s="21"/>
      <c r="K3555" s="21"/>
      <c r="L3555" s="21"/>
    </row>
    <row r="3556" spans="1:19">
      <c r="A3556" s="7" t="s">
        <v>53</v>
      </c>
      <c r="B3556" s="21"/>
      <c r="C3556" s="21"/>
      <c r="D3556" s="47" t="s">
        <v>290</v>
      </c>
      <c r="E3556" s="47"/>
      <c r="F3556" s="47"/>
      <c r="G3556" s="47"/>
      <c r="H3556" s="21"/>
      <c r="I3556" s="21"/>
      <c r="J3556" s="21"/>
      <c r="K3556" s="21"/>
      <c r="L3556" s="21"/>
    </row>
    <row r="3557" spans="1:19">
      <c r="A3557" s="7" t="s">
        <v>53</v>
      </c>
      <c r="B3557" s="21"/>
      <c r="C3557" s="21"/>
      <c r="D3557" s="47" t="s">
        <v>947</v>
      </c>
      <c r="E3557" s="47"/>
      <c r="F3557" s="47"/>
      <c r="G3557" s="47"/>
      <c r="H3557" s="21"/>
      <c r="I3557" s="21"/>
      <c r="J3557" s="21"/>
      <c r="K3557" s="21"/>
      <c r="L3557" s="21"/>
    </row>
    <row r="3558" spans="1:19" hidden="1">
      <c r="A3558" s="7" t="s">
        <v>55</v>
      </c>
    </row>
    <row r="3559" spans="1:19">
      <c r="A3559" s="7" t="s">
        <v>53</v>
      </c>
      <c r="B3559" s="21"/>
      <c r="C3559" s="21"/>
      <c r="D3559" s="47" t="s">
        <v>948</v>
      </c>
      <c r="E3559" s="47"/>
      <c r="F3559" s="47"/>
      <c r="G3559" s="47"/>
      <c r="H3559" s="21"/>
      <c r="I3559" s="21"/>
      <c r="J3559" s="21"/>
      <c r="K3559" s="21"/>
      <c r="L3559" s="21"/>
    </row>
    <row r="3560" spans="1:19" hidden="1">
      <c r="A3560" s="7" t="s">
        <v>55</v>
      </c>
    </row>
    <row r="3561" spans="1:19">
      <c r="A3561" s="7" t="s">
        <v>53</v>
      </c>
      <c r="B3561" s="21"/>
      <c r="C3561" s="21"/>
      <c r="D3561" s="47" t="s">
        <v>907</v>
      </c>
      <c r="E3561" s="47"/>
      <c r="F3561" s="47"/>
      <c r="G3561" s="47"/>
      <c r="H3561" s="21"/>
      <c r="I3561" s="21"/>
      <c r="J3561" s="21"/>
      <c r="K3561" s="21"/>
      <c r="L3561" s="21"/>
    </row>
    <row r="3562" spans="1:19" hidden="1">
      <c r="A3562" s="7" t="s">
        <v>55</v>
      </c>
    </row>
    <row r="3563" spans="1:19" hidden="1">
      <c r="A3563" s="7" t="s">
        <v>56</v>
      </c>
    </row>
    <row r="3564" spans="1:19" hidden="1">
      <c r="A3564" s="7" t="s">
        <v>57</v>
      </c>
    </row>
    <row r="3565" spans="1:19" hidden="1">
      <c r="A3565" s="7" t="s">
        <v>46</v>
      </c>
    </row>
    <row r="3566" spans="1:19" hidden="1">
      <c r="A3566" s="7" t="s">
        <v>45</v>
      </c>
    </row>
    <row r="3567" spans="1:19">
      <c r="A3567" s="7">
        <v>5</v>
      </c>
      <c r="B3567" s="14" t="s">
        <v>971</v>
      </c>
      <c r="C3567" s="14"/>
      <c r="D3567" s="123" t="s">
        <v>972</v>
      </c>
      <c r="E3567" s="123"/>
      <c r="F3567" s="123"/>
      <c r="G3567" s="123"/>
      <c r="H3567" s="124"/>
      <c r="I3567" s="124"/>
      <c r="J3567" s="124"/>
      <c r="K3567" s="124"/>
      <c r="L3567" s="124"/>
      <c r="M3567" s="7"/>
    </row>
    <row r="3568" spans="1:19">
      <c r="A3568" s="7">
        <v>9</v>
      </c>
      <c r="B3568" s="16" t="s">
        <v>973</v>
      </c>
      <c r="C3568" s="16"/>
      <c r="D3568" s="45" t="s">
        <v>974</v>
      </c>
      <c r="E3568" s="46"/>
      <c r="F3568" s="46"/>
      <c r="G3568" s="46"/>
      <c r="H3568" s="116" t="s">
        <v>16</v>
      </c>
      <c r="I3568" s="121">
        <v>5</v>
      </c>
      <c r="J3568" s="122"/>
      <c r="K3568" s="18"/>
      <c r="L3568" s="19" t="str">
        <f>IF(AND(I3568= "",J3568= ""), 0, ROUND(ROUND(K3568, 2) * ROUND(IF(J3568="",I3568,J3568),  3), 2))</f>
        <v/>
      </c>
      <c r="M3568" s="7"/>
      <c r="O3568" s="20">
        <v>0.2</v>
      </c>
      <c r="S3568" s="7">
        <v>1906</v>
      </c>
    </row>
    <row r="3569" spans="1:19" hidden="1">
      <c r="A3569" s="7" t="s">
        <v>52</v>
      </c>
    </row>
    <row r="3570" spans="1:19" hidden="1">
      <c r="A3570" s="7" t="s">
        <v>52</v>
      </c>
    </row>
    <row r="3571" spans="1:19" ht="22.5" customHeight="1">
      <c r="A3571" s="7" t="s">
        <v>53</v>
      </c>
      <c r="B3571" s="21"/>
      <c r="C3571" s="21"/>
      <c r="D3571" s="47" t="s">
        <v>975</v>
      </c>
      <c r="E3571" s="47"/>
      <c r="F3571" s="47"/>
      <c r="G3571" s="47"/>
      <c r="H3571" s="21"/>
      <c r="I3571" s="21"/>
      <c r="J3571" s="21"/>
      <c r="K3571" s="21"/>
      <c r="L3571" s="21"/>
    </row>
    <row r="3572" spans="1:19" hidden="1">
      <c r="A3572" s="7" t="s">
        <v>55</v>
      </c>
    </row>
    <row r="3573" spans="1:19" hidden="1">
      <c r="A3573" s="7" t="s">
        <v>130</v>
      </c>
    </row>
    <row r="3574" spans="1:19" hidden="1">
      <c r="A3574" s="7" t="s">
        <v>90</v>
      </c>
    </row>
    <row r="3575" spans="1:19" hidden="1">
      <c r="A3575" s="7" t="s">
        <v>56</v>
      </c>
    </row>
    <row r="3576" spans="1:19" hidden="1">
      <c r="A3576" s="7" t="s">
        <v>57</v>
      </c>
    </row>
    <row r="3577" spans="1:19">
      <c r="A3577" s="7">
        <v>8</v>
      </c>
      <c r="B3577" s="16" t="s">
        <v>976</v>
      </c>
      <c r="C3577" s="16"/>
      <c r="D3577" s="63" t="s">
        <v>977</v>
      </c>
      <c r="E3577" s="63"/>
      <c r="F3577" s="63"/>
      <c r="G3577" s="63"/>
      <c r="H3577" s="17"/>
      <c r="I3577" s="17"/>
      <c r="J3577" s="17"/>
      <c r="K3577" s="17"/>
      <c r="L3577" s="23"/>
      <c r="M3577" s="7"/>
    </row>
    <row r="3578" spans="1:19" hidden="1">
      <c r="A3578" s="7" t="s">
        <v>78</v>
      </c>
    </row>
    <row r="3579" spans="1:19" hidden="1">
      <c r="A3579" s="7" t="s">
        <v>78</v>
      </c>
    </row>
    <row r="3580" spans="1:19">
      <c r="A3580" s="7">
        <v>9</v>
      </c>
      <c r="B3580" s="16" t="s">
        <v>978</v>
      </c>
      <c r="C3580" s="16"/>
      <c r="D3580" s="45" t="s">
        <v>979</v>
      </c>
      <c r="E3580" s="46"/>
      <c r="F3580" s="46"/>
      <c r="G3580" s="46"/>
      <c r="H3580" s="116" t="s">
        <v>84</v>
      </c>
      <c r="I3580" s="119">
        <v>10</v>
      </c>
      <c r="J3580" s="120"/>
      <c r="K3580" s="18"/>
      <c r="L3580" s="19" t="str">
        <f>IF(AND(I3580= "",J3580= ""), 0, ROUND(ROUND(K3580, 2) * ROUND(IF(J3580="",I3580,J3580),  2), 2))</f>
        <v/>
      </c>
      <c r="M3580" s="7"/>
      <c r="O3580" s="20">
        <v>0.2</v>
      </c>
      <c r="S3580" s="7">
        <v>1906</v>
      </c>
    </row>
    <row r="3581" spans="1:19" hidden="1">
      <c r="A3581" s="7" t="s">
        <v>52</v>
      </c>
    </row>
    <row r="3582" spans="1:19" ht="22.5" customHeight="1">
      <c r="A3582" s="7" t="s">
        <v>53</v>
      </c>
      <c r="B3582" s="21"/>
      <c r="C3582" s="21"/>
      <c r="D3582" s="47" t="s">
        <v>975</v>
      </c>
      <c r="E3582" s="47"/>
      <c r="F3582" s="47"/>
      <c r="G3582" s="47"/>
      <c r="H3582" s="21"/>
      <c r="I3582" s="21"/>
      <c r="J3582" s="21"/>
      <c r="K3582" s="21"/>
      <c r="L3582" s="21"/>
    </row>
    <row r="3583" spans="1:19" hidden="1">
      <c r="A3583" s="7" t="s">
        <v>55</v>
      </c>
    </row>
    <row r="3584" spans="1:19" hidden="1">
      <c r="A3584" s="7" t="s">
        <v>56</v>
      </c>
    </row>
    <row r="3585" spans="1:19" hidden="1">
      <c r="A3585" s="7" t="s">
        <v>57</v>
      </c>
    </row>
    <row r="3586" spans="1:19" hidden="1">
      <c r="A3586" s="7" t="s">
        <v>46</v>
      </c>
    </row>
    <row r="3587" spans="1:19">
      <c r="A3587" s="7">
        <v>8</v>
      </c>
      <c r="B3587" s="16" t="s">
        <v>980</v>
      </c>
      <c r="C3587" s="16"/>
      <c r="D3587" s="63" t="s">
        <v>981</v>
      </c>
      <c r="E3587" s="63"/>
      <c r="F3587" s="63"/>
      <c r="G3587" s="63"/>
      <c r="H3587" s="17"/>
      <c r="I3587" s="17"/>
      <c r="J3587" s="17"/>
      <c r="K3587" s="17"/>
      <c r="L3587" s="23"/>
      <c r="M3587" s="7"/>
    </row>
    <row r="3588" spans="1:19" hidden="1">
      <c r="A3588" s="7" t="s">
        <v>78</v>
      </c>
    </row>
    <row r="3589" spans="1:19">
      <c r="A3589" s="7">
        <v>9</v>
      </c>
      <c r="B3589" s="16" t="s">
        <v>982</v>
      </c>
      <c r="C3589" s="16"/>
      <c r="D3589" s="45" t="s">
        <v>983</v>
      </c>
      <c r="E3589" s="46"/>
      <c r="F3589" s="46"/>
      <c r="G3589" s="46"/>
      <c r="H3589" s="116" t="s">
        <v>17</v>
      </c>
      <c r="I3589" s="117">
        <v>1</v>
      </c>
      <c r="J3589" s="118"/>
      <c r="K3589" s="18"/>
      <c r="L3589" s="19" t="str">
        <f>IF(AND(I3589= "",J3589= ""), 0, ROUND(ROUND(K3589, 2) * ROUND(IF(J3589="",I3589,J3589),  0), 2))</f>
        <v/>
      </c>
      <c r="M3589" s="7"/>
      <c r="O3589" s="20">
        <v>0.2</v>
      </c>
      <c r="S3589" s="7">
        <v>1906</v>
      </c>
    </row>
    <row r="3590" spans="1:19" hidden="1">
      <c r="A3590" s="7" t="s">
        <v>52</v>
      </c>
    </row>
    <row r="3591" spans="1:19">
      <c r="A3591" s="7" t="s">
        <v>53</v>
      </c>
      <c r="B3591" s="21"/>
      <c r="C3591" s="21"/>
      <c r="D3591" s="47" t="s">
        <v>984</v>
      </c>
      <c r="E3591" s="47"/>
      <c r="F3591" s="47"/>
      <c r="G3591" s="47"/>
      <c r="H3591" s="21"/>
      <c r="I3591" s="21"/>
      <c r="J3591" s="21"/>
      <c r="K3591" s="21"/>
      <c r="L3591" s="21"/>
    </row>
    <row r="3592" spans="1:19" hidden="1">
      <c r="A3592" s="7" t="s">
        <v>55</v>
      </c>
    </row>
    <row r="3593" spans="1:19" hidden="1">
      <c r="A3593" s="7" t="s">
        <v>56</v>
      </c>
    </row>
    <row r="3594" spans="1:19" hidden="1">
      <c r="A3594" s="7" t="s">
        <v>57</v>
      </c>
    </row>
    <row r="3595" spans="1:19" hidden="1">
      <c r="A3595" s="7" t="s">
        <v>46</v>
      </c>
    </row>
    <row r="3596" spans="1:19">
      <c r="A3596" s="7">
        <v>8</v>
      </c>
      <c r="B3596" s="16" t="s">
        <v>985</v>
      </c>
      <c r="C3596" s="16"/>
      <c r="D3596" s="63" t="s">
        <v>986</v>
      </c>
      <c r="E3596" s="63"/>
      <c r="F3596" s="63"/>
      <c r="G3596" s="63"/>
      <c r="H3596" s="17"/>
      <c r="I3596" s="17"/>
      <c r="J3596" s="17"/>
      <c r="K3596" s="17"/>
      <c r="L3596" s="23"/>
      <c r="M3596" s="7"/>
    </row>
    <row r="3597" spans="1:19" hidden="1">
      <c r="A3597" s="7" t="s">
        <v>78</v>
      </c>
    </row>
    <row r="3598" spans="1:19" hidden="1">
      <c r="A3598" s="7" t="s">
        <v>78</v>
      </c>
    </row>
    <row r="3599" spans="1:19" ht="22.5" customHeight="1">
      <c r="A3599" s="7">
        <v>9</v>
      </c>
      <c r="B3599" s="16" t="s">
        <v>987</v>
      </c>
      <c r="C3599" s="16"/>
      <c r="D3599" s="45" t="s">
        <v>988</v>
      </c>
      <c r="E3599" s="46"/>
      <c r="F3599" s="46"/>
      <c r="G3599" s="46"/>
      <c r="H3599" s="116" t="s">
        <v>17</v>
      </c>
      <c r="I3599" s="117">
        <v>1</v>
      </c>
      <c r="J3599" s="118"/>
      <c r="K3599" s="18"/>
      <c r="L3599" s="19" t="str">
        <f>IF(AND(I3599= "",J3599= ""), 0, ROUND(ROUND(K3599, 2) * ROUND(IF(J3599="",I3599,J3599),  0), 2))</f>
        <v/>
      </c>
      <c r="M3599" s="7"/>
      <c r="O3599" s="20">
        <v>0.2</v>
      </c>
      <c r="S3599" s="7">
        <v>1906</v>
      </c>
    </row>
    <row r="3600" spans="1:19" hidden="1">
      <c r="A3600" s="7" t="s">
        <v>52</v>
      </c>
    </row>
    <row r="3601" spans="1:13">
      <c r="A3601" s="7" t="s">
        <v>53</v>
      </c>
      <c r="B3601" s="21"/>
      <c r="C3601" s="21"/>
      <c r="D3601" s="47" t="s">
        <v>984</v>
      </c>
      <c r="E3601" s="47"/>
      <c r="F3601" s="47"/>
      <c r="G3601" s="47"/>
      <c r="H3601" s="21"/>
      <c r="I3601" s="21"/>
      <c r="J3601" s="21"/>
      <c r="K3601" s="21"/>
      <c r="L3601" s="21"/>
    </row>
    <row r="3602" spans="1:13" hidden="1">
      <c r="A3602" s="7" t="s">
        <v>55</v>
      </c>
    </row>
    <row r="3603" spans="1:13" hidden="1">
      <c r="A3603" s="7" t="s">
        <v>56</v>
      </c>
    </row>
    <row r="3604" spans="1:13" hidden="1">
      <c r="A3604" s="7" t="s">
        <v>57</v>
      </c>
    </row>
    <row r="3605" spans="1:13" hidden="1">
      <c r="A3605" s="7" t="s">
        <v>46</v>
      </c>
    </row>
    <row r="3606" spans="1:13" hidden="1">
      <c r="A3606" s="7" t="s">
        <v>45</v>
      </c>
    </row>
    <row r="3607" spans="1:13">
      <c r="A3607" s="7" t="s">
        <v>58</v>
      </c>
      <c r="B3607" s="17"/>
      <c r="C3607" s="17"/>
      <c r="D3607" s="46"/>
      <c r="E3607" s="46"/>
      <c r="F3607" s="46"/>
      <c r="G3607" s="46"/>
      <c r="H3607" s="17"/>
      <c r="I3607" s="17"/>
      <c r="J3607" s="17"/>
      <c r="K3607" s="17"/>
      <c r="L3607" s="17"/>
    </row>
    <row r="3608" spans="1:13">
      <c r="B3608" s="17"/>
      <c r="C3608" s="17"/>
      <c r="D3608" s="50" t="s">
        <v>938</v>
      </c>
      <c r="E3608" s="51"/>
      <c r="F3608" s="51"/>
      <c r="G3608" s="51"/>
      <c r="H3608" s="48"/>
      <c r="I3608" s="48"/>
      <c r="J3608" s="48"/>
      <c r="K3608" s="48"/>
      <c r="L3608" s="49"/>
    </row>
    <row r="3609" spans="1:13">
      <c r="B3609" s="17"/>
      <c r="C3609" s="17"/>
      <c r="D3609" s="54"/>
      <c r="E3609" s="52"/>
      <c r="F3609" s="52"/>
      <c r="G3609" s="52"/>
      <c r="H3609" s="52"/>
      <c r="I3609" s="52"/>
      <c r="J3609" s="52"/>
      <c r="K3609" s="52"/>
      <c r="L3609" s="53"/>
    </row>
    <row r="3610" spans="1:13">
      <c r="B3610" s="17"/>
      <c r="C3610" s="17"/>
      <c r="D3610" s="57" t="s">
        <v>59</v>
      </c>
      <c r="E3610" s="58"/>
      <c r="F3610" s="58"/>
      <c r="G3610" s="58"/>
      <c r="H3610" s="55" t="str">
        <f>SUMIF(M3446:M3607, IF(M3445="","",M3445), L3446:L3607)</f>
        <v/>
      </c>
      <c r="I3610" s="55"/>
      <c r="J3610" s="55"/>
      <c r="K3610" s="55"/>
      <c r="L3610" s="56"/>
    </row>
    <row r="3611" spans="1:13" hidden="1">
      <c r="B3611" s="17"/>
      <c r="C3611" s="17"/>
      <c r="D3611" s="61" t="s">
        <v>60</v>
      </c>
      <c r="E3611" s="62"/>
      <c r="F3611" s="62"/>
      <c r="G3611" s="62"/>
      <c r="H3611" s="59" t="str">
        <f>ROUND(SUMIF(M3446:M3607, IF(M3445="","",M3445), L3446:L3607) * 0.2, 2)</f>
        <v/>
      </c>
      <c r="I3611" s="59"/>
      <c r="J3611" s="59"/>
      <c r="K3611" s="59"/>
      <c r="L3611" s="60"/>
    </row>
    <row r="3612" spans="1:13" hidden="1">
      <c r="B3612" s="17"/>
      <c r="C3612" s="17"/>
      <c r="D3612" s="57" t="s">
        <v>61</v>
      </c>
      <c r="E3612" s="58"/>
      <c r="F3612" s="58"/>
      <c r="G3612" s="58"/>
      <c r="H3612" s="55" t="str">
        <f>SUM(H3610:H3611)</f>
        <v/>
      </c>
      <c r="I3612" s="55"/>
      <c r="J3612" s="55"/>
      <c r="K3612" s="55"/>
      <c r="L3612" s="56"/>
    </row>
    <row r="3613" spans="1:13" ht="47.25" customHeight="1">
      <c r="A3613" s="7">
        <v>3</v>
      </c>
      <c r="B3613" s="14" t="s">
        <v>989</v>
      </c>
      <c r="C3613" s="14"/>
      <c r="D3613" s="44" t="s">
        <v>990</v>
      </c>
      <c r="E3613" s="44"/>
      <c r="F3613" s="44"/>
      <c r="G3613" s="44"/>
      <c r="H3613" s="15"/>
      <c r="I3613" s="15"/>
      <c r="J3613" s="15"/>
      <c r="K3613" s="15"/>
      <c r="L3613" s="15"/>
      <c r="M3613" s="7" t="s">
        <v>991</v>
      </c>
    </row>
    <row r="3614" spans="1:13">
      <c r="A3614" s="7">
        <v>8</v>
      </c>
      <c r="B3614" s="16" t="s">
        <v>992</v>
      </c>
      <c r="C3614" s="16"/>
      <c r="D3614" s="63" t="s">
        <v>993</v>
      </c>
      <c r="E3614" s="63"/>
      <c r="F3614" s="63"/>
      <c r="G3614" s="63"/>
      <c r="H3614" s="17"/>
      <c r="I3614" s="17"/>
      <c r="J3614" s="17"/>
      <c r="K3614" s="17"/>
      <c r="L3614" s="23"/>
      <c r="M3614" s="7" t="s">
        <v>991</v>
      </c>
    </row>
    <row r="3615" spans="1:13" hidden="1">
      <c r="A3615" s="7" t="s">
        <v>78</v>
      </c>
    </row>
    <row r="3616" spans="1:13" hidden="1">
      <c r="A3616" s="7" t="s">
        <v>78</v>
      </c>
    </row>
    <row r="3617" spans="1:19">
      <c r="A3617" s="7">
        <v>9</v>
      </c>
      <c r="B3617" s="16" t="s">
        <v>994</v>
      </c>
      <c r="C3617" s="16"/>
      <c r="D3617" s="45" t="s">
        <v>995</v>
      </c>
      <c r="E3617" s="46"/>
      <c r="F3617" s="46"/>
      <c r="G3617" s="46"/>
      <c r="H3617" s="116" t="s">
        <v>51</v>
      </c>
      <c r="I3617" s="117">
        <v>1</v>
      </c>
      <c r="J3617" s="118"/>
      <c r="K3617" s="18"/>
      <c r="L3617" s="19" t="str">
        <f>IF(AND(I3617= "",J3617= ""), 0, ROUND(ROUND(K3617, 2) * ROUND(IF(J3617="",I3617,J3617),  0), 2))</f>
        <v/>
      </c>
      <c r="M3617" s="7" t="s">
        <v>991</v>
      </c>
      <c r="N3617" s="7">
        <v>9218373</v>
      </c>
      <c r="O3617" s="20">
        <v>0.2</v>
      </c>
      <c r="S3617" s="7">
        <v>1906</v>
      </c>
    </row>
    <row r="3618" spans="1:19" hidden="1">
      <c r="A3618" s="7" t="s">
        <v>52</v>
      </c>
    </row>
    <row r="3619" spans="1:19" hidden="1">
      <c r="A3619" s="7" t="s">
        <v>52</v>
      </c>
    </row>
    <row r="3620" spans="1:19" hidden="1">
      <c r="A3620" s="7" t="s">
        <v>52</v>
      </c>
    </row>
    <row r="3621" spans="1:19" hidden="1">
      <c r="A3621" s="22" t="s">
        <v>71</v>
      </c>
    </row>
    <row r="3622" spans="1:19">
      <c r="A3622" s="7" t="s">
        <v>53</v>
      </c>
      <c r="B3622" s="21"/>
      <c r="C3622" s="21"/>
      <c r="D3622" s="47" t="s">
        <v>72</v>
      </c>
      <c r="E3622" s="47"/>
      <c r="F3622" s="47"/>
      <c r="G3622" s="47"/>
      <c r="H3622" s="21"/>
      <c r="I3622" s="21"/>
      <c r="J3622" s="21"/>
      <c r="K3622" s="21"/>
      <c r="L3622" s="21"/>
    </row>
    <row r="3623" spans="1:19">
      <c r="A3623" s="7" t="s">
        <v>53</v>
      </c>
      <c r="B3623" s="21"/>
      <c r="C3623" s="21"/>
      <c r="D3623" s="47" t="s">
        <v>996</v>
      </c>
      <c r="E3623" s="47"/>
      <c r="F3623" s="47"/>
      <c r="G3623" s="47"/>
      <c r="H3623" s="21"/>
      <c r="I3623" s="21"/>
      <c r="J3623" s="21"/>
      <c r="K3623" s="21"/>
      <c r="L3623" s="21"/>
    </row>
    <row r="3624" spans="1:19" hidden="1">
      <c r="A3624" s="7" t="s">
        <v>55</v>
      </c>
    </row>
    <row r="3625" spans="1:19" hidden="1">
      <c r="A3625" s="7" t="s">
        <v>56</v>
      </c>
    </row>
    <row r="3626" spans="1:19" hidden="1">
      <c r="A3626" s="7" t="s">
        <v>57</v>
      </c>
    </row>
    <row r="3627" spans="1:19" hidden="1">
      <c r="A3627" s="7" t="s">
        <v>46</v>
      </c>
    </row>
    <row r="3628" spans="1:19" ht="22.5" customHeight="1">
      <c r="A3628" s="7">
        <v>9</v>
      </c>
      <c r="B3628" s="16" t="s">
        <v>997</v>
      </c>
      <c r="C3628" s="16"/>
      <c r="D3628" s="45" t="s">
        <v>998</v>
      </c>
      <c r="E3628" s="46"/>
      <c r="F3628" s="46"/>
      <c r="G3628" s="46"/>
      <c r="H3628" s="116" t="s">
        <v>17</v>
      </c>
      <c r="I3628" s="117">
        <v>9</v>
      </c>
      <c r="J3628" s="118"/>
      <c r="K3628" s="18"/>
      <c r="L3628" s="19" t="str">
        <f>IF(AND(I3628= "",J3628= ""), 0, ROUND(ROUND(K3628, 2) * ROUND(IF(J3628="",I3628,J3628),  0), 2))</f>
        <v/>
      </c>
      <c r="M3628" s="7" t="s">
        <v>991</v>
      </c>
      <c r="N3628" s="7">
        <v>9218373</v>
      </c>
      <c r="O3628" s="20">
        <v>0.2</v>
      </c>
      <c r="S3628" s="7">
        <v>1906</v>
      </c>
    </row>
    <row r="3629" spans="1:19" hidden="1">
      <c r="A3629" s="7" t="s">
        <v>52</v>
      </c>
    </row>
    <row r="3630" spans="1:19" hidden="1">
      <c r="A3630" s="7" t="s">
        <v>52</v>
      </c>
    </row>
    <row r="3631" spans="1:19" hidden="1">
      <c r="A3631" s="7" t="s">
        <v>52</v>
      </c>
    </row>
    <row r="3632" spans="1:19" hidden="1">
      <c r="A3632" s="7" t="s">
        <v>52</v>
      </c>
    </row>
    <row r="3633" spans="1:12">
      <c r="A3633" s="7" t="s">
        <v>53</v>
      </c>
      <c r="B3633" s="21"/>
      <c r="C3633" s="21"/>
      <c r="D3633" s="47" t="s">
        <v>72</v>
      </c>
      <c r="E3633" s="47"/>
      <c r="F3633" s="47"/>
      <c r="G3633" s="47"/>
      <c r="H3633" s="21"/>
      <c r="I3633" s="21"/>
      <c r="J3633" s="21"/>
      <c r="K3633" s="21"/>
      <c r="L3633" s="21"/>
    </row>
    <row r="3634" spans="1:12">
      <c r="A3634" s="7" t="s">
        <v>53</v>
      </c>
      <c r="B3634" s="21"/>
      <c r="C3634" s="21"/>
      <c r="D3634" s="47" t="s">
        <v>113</v>
      </c>
      <c r="E3634" s="47"/>
      <c r="F3634" s="47"/>
      <c r="G3634" s="47"/>
      <c r="H3634" s="21"/>
      <c r="I3634" s="21"/>
      <c r="J3634" s="21"/>
      <c r="K3634" s="21"/>
      <c r="L3634" s="21"/>
    </row>
    <row r="3635" spans="1:12">
      <c r="A3635" s="7" t="s">
        <v>53</v>
      </c>
      <c r="B3635" s="21"/>
      <c r="C3635" s="21"/>
      <c r="D3635" s="47" t="s">
        <v>114</v>
      </c>
      <c r="E3635" s="47"/>
      <c r="F3635" s="47"/>
      <c r="G3635" s="47"/>
      <c r="H3635" s="21"/>
      <c r="I3635" s="21"/>
      <c r="J3635" s="21"/>
      <c r="K3635" s="21"/>
      <c r="L3635" s="21"/>
    </row>
    <row r="3636" spans="1:12" hidden="1">
      <c r="A3636" s="7" t="s">
        <v>55</v>
      </c>
    </row>
    <row r="3637" spans="1:12" hidden="1">
      <c r="A3637" s="7" t="s">
        <v>56</v>
      </c>
    </row>
    <row r="3638" spans="1:12" hidden="1">
      <c r="A3638" s="7" t="s">
        <v>57</v>
      </c>
    </row>
    <row r="3639" spans="1:12">
      <c r="A3639" s="7" t="s">
        <v>58</v>
      </c>
      <c r="B3639" s="17"/>
      <c r="C3639" s="17"/>
      <c r="D3639" s="46"/>
      <c r="E3639" s="46"/>
      <c r="F3639" s="46"/>
      <c r="G3639" s="46"/>
      <c r="H3639" s="17"/>
      <c r="I3639" s="17"/>
      <c r="J3639" s="17"/>
      <c r="K3639" s="17"/>
      <c r="L3639" s="17"/>
    </row>
    <row r="3640" spans="1:12">
      <c r="B3640" s="17"/>
      <c r="C3640" s="17"/>
      <c r="D3640" s="50" t="s">
        <v>999</v>
      </c>
      <c r="E3640" s="51"/>
      <c r="F3640" s="51"/>
      <c r="G3640" s="51"/>
      <c r="H3640" s="48" t="s">
        <v>1000</v>
      </c>
      <c r="I3640" s="48"/>
      <c r="J3640" s="48"/>
      <c r="K3640" s="48"/>
      <c r="L3640" s="49"/>
    </row>
    <row r="3641" spans="1:12">
      <c r="B3641" s="17"/>
      <c r="C3641" s="17"/>
      <c r="D3641" s="54"/>
      <c r="E3641" s="52"/>
      <c r="F3641" s="52"/>
      <c r="G3641" s="52"/>
      <c r="H3641" s="52"/>
      <c r="I3641" s="52"/>
      <c r="J3641" s="52"/>
      <c r="K3641" s="52"/>
      <c r="L3641" s="53"/>
    </row>
    <row r="3642" spans="1:12">
      <c r="B3642" s="17"/>
      <c r="C3642" s="17"/>
      <c r="D3642" s="57" t="s">
        <v>59</v>
      </c>
      <c r="E3642" s="58"/>
      <c r="F3642" s="58"/>
      <c r="G3642" s="58"/>
      <c r="H3642" s="55" t="str">
        <f>SUMIF(M3614:M3639, IF(M3613="","",M3613), L3614:L3639)</f>
        <v/>
      </c>
      <c r="I3642" s="55"/>
      <c r="J3642" s="55"/>
      <c r="K3642" s="55"/>
      <c r="L3642" s="56"/>
    </row>
    <row r="3643" spans="1:12" hidden="1">
      <c r="B3643" s="17"/>
      <c r="C3643" s="17"/>
      <c r="D3643" s="61" t="s">
        <v>60</v>
      </c>
      <c r="E3643" s="62"/>
      <c r="F3643" s="62"/>
      <c r="G3643" s="62"/>
      <c r="H3643" s="59" t="str">
        <f>ROUND(SUMIF(M3614:M3639, IF(M3613="","",M3613), L3614:L3639) * 0.2, 2)</f>
        <v/>
      </c>
      <c r="I3643" s="59"/>
      <c r="J3643" s="59"/>
      <c r="K3643" s="59"/>
      <c r="L3643" s="60"/>
    </row>
    <row r="3644" spans="1:12" hidden="1">
      <c r="B3644" s="17"/>
      <c r="C3644" s="17"/>
      <c r="D3644" s="57" t="s">
        <v>61</v>
      </c>
      <c r="E3644" s="58"/>
      <c r="F3644" s="58"/>
      <c r="G3644" s="58"/>
      <c r="H3644" s="55" t="str">
        <f>SUM(H3642:H3643)</f>
        <v/>
      </c>
      <c r="I3644" s="55"/>
      <c r="J3644" s="55"/>
      <c r="K3644" s="55"/>
      <c r="L3644" s="56"/>
    </row>
    <row r="3645" spans="1:12" hidden="1">
      <c r="A3645" s="7" t="s">
        <v>1001</v>
      </c>
    </row>
    <row r="3646" spans="1:12" ht="31.5" customHeight="1">
      <c r="B3646" s="3"/>
      <c r="C3646" s="3"/>
      <c r="D3646" s="65" t="s">
        <v>1002</v>
      </c>
      <c r="E3646" s="65"/>
      <c r="F3646" s="65"/>
      <c r="G3646" s="65"/>
      <c r="H3646" s="65"/>
      <c r="I3646" s="65"/>
      <c r="J3646" s="65"/>
      <c r="K3646" s="65"/>
      <c r="L3646" s="65"/>
    </row>
    <row r="3648" spans="1:12">
      <c r="D3648" s="66" t="s">
        <v>1003</v>
      </c>
      <c r="E3648" s="66"/>
      <c r="F3648" s="66"/>
      <c r="G3648" s="66"/>
      <c r="H3648" s="66"/>
      <c r="I3648" s="66"/>
      <c r="J3648" s="66"/>
      <c r="K3648" s="66"/>
      <c r="L3648" s="66"/>
    </row>
    <row r="3649" spans="4:12">
      <c r="D3649" s="68" t="s">
        <v>1004</v>
      </c>
      <c r="E3649" s="69"/>
      <c r="F3649" s="69"/>
      <c r="G3649" s="69"/>
      <c r="H3649" s="67" t="str">
        <f>SUMIF(M16:M16, "", L16:L16)</f>
        <v/>
      </c>
      <c r="I3649" s="67"/>
      <c r="J3649" s="67"/>
      <c r="K3649" s="67"/>
      <c r="L3649" s="67"/>
    </row>
    <row r="3650" spans="4:12">
      <c r="D3650" s="68" t="s">
        <v>1005</v>
      </c>
      <c r="E3650" s="69"/>
      <c r="F3650" s="69"/>
      <c r="G3650" s="69"/>
      <c r="H3650" s="67" t="str">
        <f>SUMIF(M48:M48, "", L48:L48)</f>
        <v/>
      </c>
      <c r="I3650" s="67"/>
      <c r="J3650" s="67"/>
      <c r="K3650" s="67"/>
      <c r="L3650" s="67"/>
    </row>
    <row r="3651" spans="4:12">
      <c r="D3651" s="68" t="s">
        <v>1006</v>
      </c>
      <c r="E3651" s="69"/>
      <c r="F3651" s="69"/>
      <c r="G3651" s="69"/>
      <c r="H3651" s="67" t="str">
        <f>SUMIF(M63:M364, "", L63:L364)</f>
        <v/>
      </c>
      <c r="I3651" s="67"/>
      <c r="J3651" s="67"/>
      <c r="K3651" s="67"/>
      <c r="L3651" s="67"/>
    </row>
    <row r="3652" spans="4:12">
      <c r="D3652" s="68" t="s">
        <v>1007</v>
      </c>
      <c r="E3652" s="69"/>
      <c r="F3652" s="69"/>
      <c r="G3652" s="69"/>
      <c r="H3652" s="67" t="str">
        <f>SUMIF(M384:M519, "", L384:L519)</f>
        <v/>
      </c>
      <c r="I3652" s="67"/>
      <c r="J3652" s="67"/>
      <c r="K3652" s="67"/>
      <c r="L3652" s="67"/>
    </row>
    <row r="3653" spans="4:12" ht="25.5" customHeight="1">
      <c r="D3653" s="68" t="s">
        <v>1008</v>
      </c>
      <c r="E3653" s="69"/>
      <c r="F3653" s="69"/>
      <c r="G3653" s="69"/>
      <c r="H3653" s="67" t="str">
        <f>SUMIF(M542:M642, "", L542:L642)</f>
        <v/>
      </c>
      <c r="I3653" s="67"/>
      <c r="J3653" s="67"/>
      <c r="K3653" s="67"/>
      <c r="L3653" s="67"/>
    </row>
    <row r="3654" spans="4:12">
      <c r="D3654" s="68" t="s">
        <v>1009</v>
      </c>
      <c r="E3654" s="69"/>
      <c r="F3654" s="69"/>
      <c r="G3654" s="69"/>
      <c r="H3654" s="67" t="str">
        <f>SUMIF(M662:M815, "", L662:L815)</f>
        <v/>
      </c>
      <c r="I3654" s="67"/>
      <c r="J3654" s="67"/>
      <c r="K3654" s="67"/>
      <c r="L3654" s="67"/>
    </row>
    <row r="3655" spans="4:12">
      <c r="D3655" s="68" t="s">
        <v>1010</v>
      </c>
      <c r="E3655" s="69"/>
      <c r="F3655" s="69"/>
      <c r="G3655" s="69"/>
      <c r="H3655" s="67" t="str">
        <f>SUMIF(M832:M980, "", L832:L980)</f>
        <v/>
      </c>
      <c r="I3655" s="67"/>
      <c r="J3655" s="67"/>
      <c r="K3655" s="67"/>
      <c r="L3655" s="67"/>
    </row>
    <row r="3656" spans="4:12">
      <c r="D3656" s="68" t="s">
        <v>1011</v>
      </c>
      <c r="E3656" s="69"/>
      <c r="F3656" s="69"/>
      <c r="G3656" s="69"/>
      <c r="H3656" s="67" t="str">
        <f>SUMIF(M1001:M1380, "", L1001:L1380)</f>
        <v/>
      </c>
      <c r="I3656" s="67"/>
      <c r="J3656" s="67"/>
      <c r="K3656" s="67"/>
      <c r="L3656" s="67"/>
    </row>
    <row r="3657" spans="4:12" ht="25.5" customHeight="1">
      <c r="D3657" s="68" t="s">
        <v>1012</v>
      </c>
      <c r="E3657" s="69"/>
      <c r="F3657" s="69"/>
      <c r="G3657" s="69"/>
      <c r="H3657" s="67" t="str">
        <f>SUMIF(M1418:M2178, "", L1418:L2178)</f>
        <v/>
      </c>
      <c r="I3657" s="67"/>
      <c r="J3657" s="67"/>
      <c r="K3657" s="67"/>
      <c r="L3657" s="67"/>
    </row>
    <row r="3658" spans="4:12" ht="25.5" customHeight="1">
      <c r="D3658" s="68" t="s">
        <v>1013</v>
      </c>
      <c r="E3658" s="69"/>
      <c r="F3658" s="69"/>
      <c r="G3658" s="69"/>
      <c r="H3658" s="67" t="str">
        <f>SUMIF(M2224:M2777, "", L2224:L2777)</f>
        <v/>
      </c>
      <c r="I3658" s="67"/>
      <c r="J3658" s="67"/>
      <c r="K3658" s="67"/>
      <c r="L3658" s="67"/>
    </row>
    <row r="3659" spans="4:12">
      <c r="D3659" s="72" t="s">
        <v>1014</v>
      </c>
      <c r="E3659" s="73"/>
      <c r="F3659" s="73"/>
      <c r="G3659" s="73"/>
      <c r="H3659" s="70" t="str">
        <f>SUMIF(M2224:M2667, "", L2224:L2667)</f>
        <v/>
      </c>
      <c r="I3659" s="71"/>
      <c r="J3659" s="71"/>
      <c r="K3659" s="71"/>
      <c r="L3659" s="71"/>
    </row>
    <row r="3660" spans="4:12">
      <c r="D3660" s="72" t="s">
        <v>1015</v>
      </c>
      <c r="E3660" s="73"/>
      <c r="F3660" s="73"/>
      <c r="G3660" s="73"/>
      <c r="H3660" s="70" t="str">
        <f>SUMIF(M2687:M2738, "", L2687:L2738)</f>
        <v/>
      </c>
      <c r="I3660" s="71"/>
      <c r="J3660" s="71"/>
      <c r="K3660" s="71"/>
      <c r="L3660" s="71"/>
    </row>
    <row r="3661" spans="4:12">
      <c r="D3661" s="72" t="s">
        <v>1016</v>
      </c>
      <c r="E3661" s="73"/>
      <c r="F3661" s="73"/>
      <c r="G3661" s="73"/>
      <c r="H3661" s="70" t="str">
        <f>SUMIF(M2763:M2777, "", L2763:L2777)</f>
        <v/>
      </c>
      <c r="I3661" s="71"/>
      <c r="J3661" s="71"/>
      <c r="K3661" s="71"/>
      <c r="L3661" s="71"/>
    </row>
    <row r="3662" spans="4:12" ht="25.5" customHeight="1">
      <c r="D3662" s="68" t="s">
        <v>1017</v>
      </c>
      <c r="E3662" s="69"/>
      <c r="F3662" s="69"/>
      <c r="G3662" s="69"/>
      <c r="H3662" s="67" t="str">
        <f>SUMIF(M2805:M2870, "", L2805:L2870)</f>
        <v/>
      </c>
      <c r="I3662" s="67"/>
      <c r="J3662" s="67"/>
      <c r="K3662" s="67"/>
      <c r="L3662" s="67"/>
    </row>
    <row r="3663" spans="4:12">
      <c r="D3663" s="72" t="s">
        <v>1018</v>
      </c>
      <c r="E3663" s="73"/>
      <c r="F3663" s="73"/>
      <c r="G3663" s="73"/>
      <c r="H3663" s="70" t="str">
        <f>SUMIF(M2805:M2844, "", L2805:L2844)</f>
        <v/>
      </c>
      <c r="I3663" s="71"/>
      <c r="J3663" s="71"/>
      <c r="K3663" s="71"/>
      <c r="L3663" s="71"/>
    </row>
    <row r="3664" spans="4:12" ht="24" customHeight="1">
      <c r="D3664" s="72" t="s">
        <v>1019</v>
      </c>
      <c r="E3664" s="73"/>
      <c r="F3664" s="73"/>
      <c r="G3664" s="73"/>
      <c r="H3664" s="70" t="str">
        <f>SUMIF(M2859:M2870, "", L2859:L2870)</f>
        <v/>
      </c>
      <c r="I3664" s="71"/>
      <c r="J3664" s="71"/>
      <c r="K3664" s="71"/>
      <c r="L3664" s="71"/>
    </row>
    <row r="3665" spans="1:12">
      <c r="D3665" s="68" t="s">
        <v>1020</v>
      </c>
      <c r="E3665" s="69"/>
      <c r="F3665" s="69"/>
      <c r="G3665" s="69"/>
      <c r="H3665" s="67" t="str">
        <f>SUMIF(M2909:M3271, "", L2909:L3271)</f>
        <v/>
      </c>
      <c r="I3665" s="67"/>
      <c r="J3665" s="67"/>
      <c r="K3665" s="67"/>
      <c r="L3665" s="67"/>
    </row>
    <row r="3666" spans="1:12">
      <c r="D3666" s="72" t="s">
        <v>1021</v>
      </c>
      <c r="E3666" s="73"/>
      <c r="F3666" s="73"/>
      <c r="G3666" s="73"/>
      <c r="H3666" s="70" t="str">
        <f>SUMIF(M2909:M3051, "", L2909:L3051)</f>
        <v/>
      </c>
      <c r="I3666" s="71"/>
      <c r="J3666" s="71"/>
      <c r="K3666" s="71"/>
      <c r="L3666" s="71"/>
    </row>
    <row r="3667" spans="1:12">
      <c r="D3667" s="72" t="s">
        <v>1022</v>
      </c>
      <c r="E3667" s="73"/>
      <c r="F3667" s="73"/>
      <c r="G3667" s="73"/>
      <c r="H3667" s="70" t="str">
        <f>SUMIF(M3069:M3119, "", L3069:L3119)</f>
        <v/>
      </c>
      <c r="I3667" s="71"/>
      <c r="J3667" s="71"/>
      <c r="K3667" s="71"/>
      <c r="L3667" s="71"/>
    </row>
    <row r="3668" spans="1:12">
      <c r="D3668" s="72" t="s">
        <v>1023</v>
      </c>
      <c r="E3668" s="73"/>
      <c r="F3668" s="73"/>
      <c r="G3668" s="73"/>
      <c r="H3668" s="70" t="str">
        <f>SUMIF(M3136:M3221, "", L3136:L3221)</f>
        <v/>
      </c>
      <c r="I3668" s="71"/>
      <c r="J3668" s="71"/>
      <c r="K3668" s="71"/>
      <c r="L3668" s="71"/>
    </row>
    <row r="3669" spans="1:12">
      <c r="D3669" s="72" t="s">
        <v>1024</v>
      </c>
      <c r="E3669" s="73"/>
      <c r="F3669" s="73"/>
      <c r="G3669" s="73"/>
      <c r="H3669" s="70" t="str">
        <f>SUMIF(M3248:M3271, "", L3248:L3271)</f>
        <v/>
      </c>
      <c r="I3669" s="71"/>
      <c r="J3669" s="71"/>
      <c r="K3669" s="71"/>
      <c r="L3669" s="71"/>
    </row>
    <row r="3670" spans="1:12">
      <c r="D3670" s="68" t="s">
        <v>1025</v>
      </c>
      <c r="E3670" s="69"/>
      <c r="F3670" s="69"/>
      <c r="G3670" s="69"/>
      <c r="H3670" s="67" t="str">
        <f>SUMIF(M3294:M3432, "", L3294:L3432)</f>
        <v/>
      </c>
      <c r="I3670" s="67"/>
      <c r="J3670" s="67"/>
      <c r="K3670" s="67"/>
      <c r="L3670" s="67"/>
    </row>
    <row r="3671" spans="1:12">
      <c r="D3671" s="68" t="s">
        <v>1026</v>
      </c>
      <c r="E3671" s="69"/>
      <c r="F3671" s="69"/>
      <c r="G3671" s="69"/>
      <c r="H3671" s="67" t="str">
        <f>SUMIF(M3451:M3599, "", L3451:L3599)</f>
        <v/>
      </c>
      <c r="I3671" s="67"/>
      <c r="J3671" s="67"/>
      <c r="K3671" s="67"/>
      <c r="L3671" s="67"/>
    </row>
    <row r="3672" spans="1:12">
      <c r="D3672" s="74" t="s">
        <v>1027</v>
      </c>
      <c r="E3672" s="75"/>
      <c r="F3672" s="75"/>
      <c r="G3672" s="75"/>
      <c r="H3672" s="27"/>
      <c r="I3672" s="27"/>
      <c r="J3672" s="27"/>
      <c r="K3672" s="27"/>
      <c r="L3672" s="28"/>
    </row>
    <row r="3673" spans="1:12">
      <c r="D3673" s="76"/>
      <c r="E3673" s="77"/>
      <c r="F3673" s="77"/>
      <c r="G3673" s="77"/>
      <c r="H3673" s="77"/>
      <c r="I3673" s="77"/>
      <c r="J3673" s="77"/>
      <c r="K3673" s="77"/>
      <c r="L3673" s="78"/>
    </row>
    <row r="3674" spans="1:12">
      <c r="A3674" s="22"/>
      <c r="D3674" s="79" t="s">
        <v>59</v>
      </c>
      <c r="E3674" s="52"/>
      <c r="F3674" s="52"/>
      <c r="G3674" s="52"/>
      <c r="H3674" s="80" t="str">
        <f>SUMIF(M5:M3646, IF(M4="","",M4), L5:L3646)</f>
        <v/>
      </c>
      <c r="I3674" s="81"/>
      <c r="J3674" s="81"/>
      <c r="K3674" s="81"/>
      <c r="L3674" s="82"/>
    </row>
    <row r="3675" spans="1:12">
      <c r="A3675" s="22"/>
      <c r="D3675" s="79" t="s">
        <v>60</v>
      </c>
      <c r="E3675" s="52"/>
      <c r="F3675" s="52"/>
      <c r="G3675" s="52"/>
      <c r="H3675" s="80" t="str">
        <f>ROUND(SUMIF(M5:M3646, IF(M4="","",M4), L5:L3646) * 0.2, 2)</f>
        <v/>
      </c>
      <c r="I3675" s="81"/>
      <c r="J3675" s="81"/>
      <c r="K3675" s="81"/>
      <c r="L3675" s="82"/>
    </row>
    <row r="3676" spans="1:12">
      <c r="D3676" s="83" t="s">
        <v>61</v>
      </c>
      <c r="E3676" s="84"/>
      <c r="F3676" s="84"/>
      <c r="G3676" s="84"/>
      <c r="H3676" s="85" t="str">
        <f>SUM(H3674:H3675)</f>
        <v/>
      </c>
      <c r="I3676" s="86"/>
      <c r="J3676" s="86"/>
      <c r="K3676" s="86"/>
      <c r="L3676" s="87"/>
    </row>
    <row r="3677" spans="1:12">
      <c r="D3677" s="73"/>
      <c r="E3677" s="52"/>
      <c r="F3677" s="52"/>
      <c r="G3677" s="52"/>
      <c r="H3677" s="52"/>
      <c r="I3677" s="52"/>
      <c r="J3677" s="52"/>
      <c r="K3677" s="52"/>
      <c r="L3677" s="52"/>
    </row>
    <row r="3678" spans="1:12">
      <c r="D3678" s="88" t="s">
        <v>1028</v>
      </c>
      <c r="E3678" s="88"/>
      <c r="F3678" s="88"/>
      <c r="G3678" s="88"/>
      <c r="H3678" s="88"/>
      <c r="I3678" s="88"/>
      <c r="J3678" s="88"/>
      <c r="K3678" s="88"/>
      <c r="L3678" s="88"/>
    </row>
    <row r="3679" spans="1:12">
      <c r="D3679" s="89" t="str">
        <f>IF(Paramètres!AA2&lt;&gt;"",Paramètres!AA2,"")</f>
        <v/>
      </c>
      <c r="E3679" s="89"/>
      <c r="F3679" s="89"/>
      <c r="G3679" s="89"/>
      <c r="H3679" s="89"/>
      <c r="I3679" s="89"/>
      <c r="J3679" s="89"/>
      <c r="K3679" s="89"/>
      <c r="L3679" s="89"/>
    </row>
    <row r="3680" spans="1:12">
      <c r="D3680" s="89"/>
      <c r="E3680" s="89"/>
      <c r="F3680" s="89"/>
      <c r="G3680" s="89"/>
      <c r="H3680" s="89"/>
      <c r="I3680" s="89"/>
      <c r="J3680" s="89"/>
      <c r="K3680" s="89"/>
      <c r="L3680" s="89"/>
    </row>
    <row r="3682" spans="1:15">
      <c r="D3682" s="66" t="s">
        <v>1029</v>
      </c>
      <c r="E3682" s="66"/>
      <c r="F3682" s="66"/>
      <c r="G3682" s="66"/>
      <c r="H3682" s="66"/>
      <c r="I3682" s="66"/>
      <c r="J3682" s="66"/>
      <c r="K3682" s="66"/>
      <c r="L3682" s="66"/>
    </row>
    <row r="3683" spans="1:15">
      <c r="D3683" s="88" t="s">
        <v>1030</v>
      </c>
      <c r="E3683" s="88"/>
      <c r="F3683" s="88"/>
      <c r="G3683" s="88"/>
      <c r="N3683" s="7">
        <v>9</v>
      </c>
    </row>
    <row r="3684" spans="1:15">
      <c r="D3684" s="73" t="s">
        <v>1031</v>
      </c>
      <c r="E3684" s="73"/>
      <c r="F3684" s="73"/>
      <c r="G3684" s="73"/>
      <c r="H3684" s="90" t="str">
        <f>SUMIF(N5:N3646,N3684, L5:L3646)</f>
        <v/>
      </c>
      <c r="I3684" s="90"/>
      <c r="J3684" s="90"/>
      <c r="K3684" s="90"/>
      <c r="L3684" s="90"/>
      <c r="M3684" s="7">
        <v>9</v>
      </c>
      <c r="N3684" s="7">
        <v>9218373</v>
      </c>
    </row>
    <row r="3685" spans="1:15" hidden="1">
      <c r="A3685" s="7">
        <v>0.2</v>
      </c>
      <c r="D3685" s="29" t="str">
        <f>"	- dont T.V.A. à 20% sur " &amp;ROUND((SUMPRODUCT((N5:N3646=N3684)*1, L5:L3646,(O5:O3646=A3685)*1)), 2)&amp; "€ :"</f>
        <v/>
      </c>
      <c r="E3685" s="29"/>
      <c r="F3685" s="29"/>
      <c r="G3685" s="29"/>
      <c r="H3685" s="91"/>
      <c r="I3685" s="91"/>
      <c r="J3685" s="91"/>
      <c r="K3685" s="91"/>
      <c r="L3685" s="91"/>
      <c r="M3685" s="7">
        <v>9</v>
      </c>
      <c r="O3685" s="7" t="str">
        <f>ROUND((SUMPRODUCT((N5:N3646=N3684)*1, L5:L3646,(O5:O3646=A3685)*1))*A3685, 2)</f>
        <v/>
      </c>
    </row>
    <row r="3686" spans="1:15">
      <c r="D3686" s="73" t="s">
        <v>1032</v>
      </c>
      <c r="E3686" s="73"/>
      <c r="F3686" s="73"/>
      <c r="G3686" s="73"/>
      <c r="H3686" s="26"/>
      <c r="I3686" s="26"/>
      <c r="J3686" s="26"/>
      <c r="K3686" s="26"/>
      <c r="L3686" s="26"/>
    </row>
    <row r="3687" spans="1:15">
      <c r="D3687" s="92" t="s">
        <v>1033</v>
      </c>
      <c r="E3687" s="92"/>
      <c r="F3687" s="92"/>
      <c r="G3687" s="92"/>
      <c r="H3687" s="90" t="str">
        <f>SUM(H3684:H3685)</f>
        <v/>
      </c>
      <c r="I3687" s="90"/>
      <c r="J3687" s="90"/>
      <c r="K3687" s="90"/>
      <c r="L3687" s="90"/>
    </row>
    <row r="3688" spans="1:15" hidden="1">
      <c r="D3688" s="92" t="s">
        <v>1034</v>
      </c>
      <c r="E3688" s="92"/>
      <c r="F3688" s="92"/>
      <c r="G3688" s="92"/>
      <c r="H3688" s="90" t="str">
        <f>SUM(O3684:O3685)</f>
        <v/>
      </c>
      <c r="I3688" s="90"/>
      <c r="J3688" s="90"/>
      <c r="K3688" s="90"/>
      <c r="L3688" s="90"/>
    </row>
    <row r="3689" spans="1:15" hidden="1">
      <c r="D3689" s="92" t="s">
        <v>1035</v>
      </c>
      <c r="E3689" s="92"/>
      <c r="F3689" s="92"/>
      <c r="G3689" s="92"/>
      <c r="H3689" s="90" t="str">
        <f>SUM(H3687:H3688)</f>
        <v/>
      </c>
      <c r="I3689" s="90"/>
      <c r="J3689" s="90"/>
      <c r="K3689" s="90"/>
      <c r="L3689" s="90"/>
    </row>
    <row r="3691" spans="1:15" ht="56.65" customHeight="1">
      <c r="H3691" s="93" t="s">
        <v>1036</v>
      </c>
      <c r="I3691" s="93"/>
      <c r="J3691" s="93"/>
      <c r="K3691" s="93"/>
      <c r="L3691" s="93"/>
    </row>
    <row r="3693" spans="1:15">
      <c r="D3693" s="94" t="s">
        <v>1037</v>
      </c>
      <c r="E3693" s="94"/>
      <c r="F3693" s="94"/>
      <c r="H3693" s="94" t="s">
        <v>1038</v>
      </c>
      <c r="I3693" s="94"/>
      <c r="J3693" s="94"/>
      <c r="K3693" s="94"/>
      <c r="L3693" s="94"/>
    </row>
    <row r="3694" spans="1:15" ht="85.15" customHeight="1">
      <c r="D3694" s="94"/>
      <c r="E3694" s="94"/>
      <c r="F3694" s="94"/>
      <c r="H3694" s="94"/>
      <c r="I3694" s="94"/>
      <c r="J3694" s="94"/>
      <c r="K3694" s="94"/>
      <c r="L3694" s="94"/>
    </row>
  </sheetData>
  <sheetProtection password="E95E" sheet="1" objects="1" selectLockedCells="1"/>
  <mergeCells count="1347">
    <mergeCell ref="H3685:L3685"/>
    <mergeCell ref="D3686:G3686"/>
    <mergeCell ref="D3687:G3687"/>
    <mergeCell ref="H3687:L3687"/>
    <mergeCell ref="D3688:G3688"/>
    <mergeCell ref="H3688:L3688"/>
    <mergeCell ref="D3689:G3689"/>
    <mergeCell ref="H3689:L3689"/>
    <mergeCell ref="H3691:L3691"/>
    <mergeCell ref="D3693:F3694"/>
    <mergeCell ref="H3693:L3694"/>
    <mergeCell ref="H3671:L3671"/>
    <mergeCell ref="D3671:G3671"/>
    <mergeCell ref="D3672:G3672"/>
    <mergeCell ref="D3673:L3673"/>
    <mergeCell ref="D3674:G3674"/>
    <mergeCell ref="H3674:L3674"/>
    <mergeCell ref="D3675:G3675"/>
    <mergeCell ref="H3675:L3675"/>
    <mergeCell ref="D3676:G3676"/>
    <mergeCell ref="H3676:L3676"/>
    <mergeCell ref="D3677:L3677"/>
    <mergeCell ref="D3678:L3678"/>
    <mergeCell ref="D3679:L3679"/>
    <mergeCell ref="D3680:L3680"/>
    <mergeCell ref="D3682:L3682"/>
    <mergeCell ref="D3683:G3683"/>
    <mergeCell ref="D3684:G3684"/>
    <mergeCell ref="H3684:L3684"/>
    <mergeCell ref="H3662:L3662"/>
    <mergeCell ref="D3662:G3662"/>
    <mergeCell ref="H3663:L3663"/>
    <mergeCell ref="D3663:G3663"/>
    <mergeCell ref="H3664:L3664"/>
    <mergeCell ref="D3664:G3664"/>
    <mergeCell ref="H3665:L3665"/>
    <mergeCell ref="D3665:G3665"/>
    <mergeCell ref="H3666:L3666"/>
    <mergeCell ref="D3666:G3666"/>
    <mergeCell ref="H3667:L3667"/>
    <mergeCell ref="D3667:G3667"/>
    <mergeCell ref="H3668:L3668"/>
    <mergeCell ref="D3668:G3668"/>
    <mergeCell ref="H3669:L3669"/>
    <mergeCell ref="D3669:G3669"/>
    <mergeCell ref="H3670:L3670"/>
    <mergeCell ref="D3670:G3670"/>
    <mergeCell ref="H3653:L3653"/>
    <mergeCell ref="D3653:G3653"/>
    <mergeCell ref="H3654:L3654"/>
    <mergeCell ref="D3654:G3654"/>
    <mergeCell ref="H3655:L3655"/>
    <mergeCell ref="D3655:G3655"/>
    <mergeCell ref="H3656:L3656"/>
    <mergeCell ref="D3656:G3656"/>
    <mergeCell ref="H3657:L3657"/>
    <mergeCell ref="D3657:G3657"/>
    <mergeCell ref="H3658:L3658"/>
    <mergeCell ref="D3658:G3658"/>
    <mergeCell ref="H3659:L3659"/>
    <mergeCell ref="D3659:G3659"/>
    <mergeCell ref="H3660:L3660"/>
    <mergeCell ref="D3660:G3660"/>
    <mergeCell ref="H3661:L3661"/>
    <mergeCell ref="D3661:G3661"/>
    <mergeCell ref="H3641:L3641"/>
    <mergeCell ref="D3641:G3641"/>
    <mergeCell ref="H3642:L3642"/>
    <mergeCell ref="D3642:G3642"/>
    <mergeCell ref="H3643:L3643"/>
    <mergeCell ref="D3643:G3643"/>
    <mergeCell ref="H3644:L3644"/>
    <mergeCell ref="D3644:G3644"/>
    <mergeCell ref="D3646:L3646"/>
    <mergeCell ref="D3648:L3648"/>
    <mergeCell ref="H3649:L3649"/>
    <mergeCell ref="D3649:G3649"/>
    <mergeCell ref="H3650:L3650"/>
    <mergeCell ref="D3650:G3650"/>
    <mergeCell ref="H3651:L3651"/>
    <mergeCell ref="D3651:G3651"/>
    <mergeCell ref="H3652:L3652"/>
    <mergeCell ref="D3652:G3652"/>
    <mergeCell ref="H3610:L3610"/>
    <mergeCell ref="D3610:G3610"/>
    <mergeCell ref="H3611:L3611"/>
    <mergeCell ref="D3611:G3611"/>
    <mergeCell ref="H3612:L3612"/>
    <mergeCell ref="D3612:G3612"/>
    <mergeCell ref="D3613:G3613"/>
    <mergeCell ref="D3614:G3614"/>
    <mergeCell ref="D3617:G3617"/>
    <mergeCell ref="D3622:G3622"/>
    <mergeCell ref="D3623:G3623"/>
    <mergeCell ref="D3628:G3628"/>
    <mergeCell ref="D3633:G3633"/>
    <mergeCell ref="D3634:G3634"/>
    <mergeCell ref="D3635:G3635"/>
    <mergeCell ref="D3639:G3639"/>
    <mergeCell ref="H3640:L3640"/>
    <mergeCell ref="D3640:G3640"/>
    <mergeCell ref="D3567:G3567"/>
    <mergeCell ref="D3568:G3568"/>
    <mergeCell ref="D3571:G3571"/>
    <mergeCell ref="D3577:G3577"/>
    <mergeCell ref="D3580:G3580"/>
    <mergeCell ref="D3582:G3582"/>
    <mergeCell ref="D3587:G3587"/>
    <mergeCell ref="D3589:G3589"/>
    <mergeCell ref="D3591:G3591"/>
    <mergeCell ref="D3596:G3596"/>
    <mergeCell ref="D3599:G3599"/>
    <mergeCell ref="D3601:G3601"/>
    <mergeCell ref="D3607:G3607"/>
    <mergeCell ref="H3608:L3608"/>
    <mergeCell ref="D3608:G3608"/>
    <mergeCell ref="H3609:L3609"/>
    <mergeCell ref="D3609:G3609"/>
    <mergeCell ref="D3516:G3516"/>
    <mergeCell ref="D3521:G3521"/>
    <mergeCell ref="D3523:G3523"/>
    <mergeCell ref="D3524:G3524"/>
    <mergeCell ref="D3526:G3526"/>
    <mergeCell ref="D3528:G3528"/>
    <mergeCell ref="D3532:G3532"/>
    <mergeCell ref="D3534:G3534"/>
    <mergeCell ref="D3538:G3538"/>
    <mergeCell ref="D3541:G3541"/>
    <mergeCell ref="D3545:G3545"/>
    <mergeCell ref="D3553:G3553"/>
    <mergeCell ref="D3555:G3555"/>
    <mergeCell ref="D3556:G3556"/>
    <mergeCell ref="D3557:G3557"/>
    <mergeCell ref="D3559:G3559"/>
    <mergeCell ref="D3561:G3561"/>
    <mergeCell ref="D3478:G3478"/>
    <mergeCell ref="D3480:G3480"/>
    <mergeCell ref="D3486:G3486"/>
    <mergeCell ref="D3490:G3490"/>
    <mergeCell ref="D3493:G3493"/>
    <mergeCell ref="D3494:G3494"/>
    <mergeCell ref="D3495:G3495"/>
    <mergeCell ref="D3496:G3496"/>
    <mergeCell ref="D3498:G3498"/>
    <mergeCell ref="D3500:G3500"/>
    <mergeCell ref="D3502:G3502"/>
    <mergeCell ref="D3507:G3507"/>
    <mergeCell ref="D3509:G3509"/>
    <mergeCell ref="D3510:G3510"/>
    <mergeCell ref="D3511:G3511"/>
    <mergeCell ref="D3512:G3512"/>
    <mergeCell ref="D3514:G3514"/>
    <mergeCell ref="D3445:G3445"/>
    <mergeCell ref="D3446:G3446"/>
    <mergeCell ref="D3449:G3449"/>
    <mergeCell ref="D3451:G3451"/>
    <mergeCell ref="D3453:G3453"/>
    <mergeCell ref="D3454:G3454"/>
    <mergeCell ref="D3455:G3455"/>
    <mergeCell ref="D3456:G3456"/>
    <mergeCell ref="D3458:G3458"/>
    <mergeCell ref="D3460:G3460"/>
    <mergeCell ref="D3462:G3462"/>
    <mergeCell ref="D3468:G3468"/>
    <mergeCell ref="D3471:G3471"/>
    <mergeCell ref="D3472:G3472"/>
    <mergeCell ref="D3473:G3473"/>
    <mergeCell ref="D3474:G3474"/>
    <mergeCell ref="D3476:G3476"/>
    <mergeCell ref="D3418:G3418"/>
    <mergeCell ref="D3419:G3419"/>
    <mergeCell ref="D3421:G3421"/>
    <mergeCell ref="D3425:G3425"/>
    <mergeCell ref="D3428:G3428"/>
    <mergeCell ref="D3432:G3432"/>
    <mergeCell ref="D3434:G3434"/>
    <mergeCell ref="D3439:G3439"/>
    <mergeCell ref="H3440:L3440"/>
    <mergeCell ref="D3440:G3440"/>
    <mergeCell ref="H3441:L3441"/>
    <mergeCell ref="D3441:G3441"/>
    <mergeCell ref="H3442:L3442"/>
    <mergeCell ref="D3442:G3442"/>
    <mergeCell ref="H3443:L3443"/>
    <mergeCell ref="D3443:G3443"/>
    <mergeCell ref="H3444:L3444"/>
    <mergeCell ref="D3444:G3444"/>
    <mergeCell ref="D3362:G3362"/>
    <mergeCell ref="D3364:G3364"/>
    <mergeCell ref="D3366:G3366"/>
    <mergeCell ref="D3372:G3372"/>
    <mergeCell ref="D3375:G3375"/>
    <mergeCell ref="D3377:G3377"/>
    <mergeCell ref="D3378:G3378"/>
    <mergeCell ref="D3383:G3383"/>
    <mergeCell ref="D3386:G3386"/>
    <mergeCell ref="D3391:G3391"/>
    <mergeCell ref="D3396:G3396"/>
    <mergeCell ref="D3398:G3398"/>
    <mergeCell ref="D3403:G3403"/>
    <mergeCell ref="D3406:G3406"/>
    <mergeCell ref="D3409:G3409"/>
    <mergeCell ref="D3410:G3410"/>
    <mergeCell ref="D3412:G3412"/>
    <mergeCell ref="D3298:G3298"/>
    <mergeCell ref="D3299:G3299"/>
    <mergeCell ref="D3304:G3304"/>
    <mergeCell ref="D3310:G3310"/>
    <mergeCell ref="D3316:G3316"/>
    <mergeCell ref="D3322:G3322"/>
    <mergeCell ref="D3326:G3326"/>
    <mergeCell ref="D3331:G3331"/>
    <mergeCell ref="D3336:G3336"/>
    <mergeCell ref="D3338:G3338"/>
    <mergeCell ref="D3344:G3344"/>
    <mergeCell ref="D3346:G3346"/>
    <mergeCell ref="D3347:G3347"/>
    <mergeCell ref="D3349:G3349"/>
    <mergeCell ref="D3353:G3353"/>
    <mergeCell ref="D3357:G3357"/>
    <mergeCell ref="D3360:G3360"/>
    <mergeCell ref="H3285:L3285"/>
    <mergeCell ref="D3285:G3285"/>
    <mergeCell ref="H3286:L3286"/>
    <mergeCell ref="D3286:G3286"/>
    <mergeCell ref="D3287:G3287"/>
    <mergeCell ref="H3288:L3288"/>
    <mergeCell ref="D3288:G3288"/>
    <mergeCell ref="H3289:L3289"/>
    <mergeCell ref="D3289:G3289"/>
    <mergeCell ref="H3290:L3290"/>
    <mergeCell ref="D3290:G3290"/>
    <mergeCell ref="H3291:L3291"/>
    <mergeCell ref="D3291:G3291"/>
    <mergeCell ref="H3292:L3292"/>
    <mergeCell ref="D3292:G3292"/>
    <mergeCell ref="D3293:G3293"/>
    <mergeCell ref="D3294:G3294"/>
    <mergeCell ref="D3237:G3237"/>
    <mergeCell ref="D3238:G3238"/>
    <mergeCell ref="D3248:G3248"/>
    <mergeCell ref="D3251:G3251"/>
    <mergeCell ref="D3254:G3254"/>
    <mergeCell ref="D3257:G3257"/>
    <mergeCell ref="D3260:G3260"/>
    <mergeCell ref="D3265:G3265"/>
    <mergeCell ref="D3271:G3271"/>
    <mergeCell ref="D3275:G3275"/>
    <mergeCell ref="D3281:G3281"/>
    <mergeCell ref="H3282:L3282"/>
    <mergeCell ref="D3282:G3282"/>
    <mergeCell ref="H3283:L3283"/>
    <mergeCell ref="D3283:G3283"/>
    <mergeCell ref="H3284:L3284"/>
    <mergeCell ref="D3284:G3284"/>
    <mergeCell ref="D3198:G3198"/>
    <mergeCell ref="D3206:G3206"/>
    <mergeCell ref="D3210:G3210"/>
    <mergeCell ref="D3214:G3214"/>
    <mergeCell ref="D3217:G3217"/>
    <mergeCell ref="D3221:G3221"/>
    <mergeCell ref="D3226:G3226"/>
    <mergeCell ref="D3231:G3231"/>
    <mergeCell ref="H3232:L3232"/>
    <mergeCell ref="D3232:G3232"/>
    <mergeCell ref="H3233:L3233"/>
    <mergeCell ref="D3233:G3233"/>
    <mergeCell ref="H3234:L3234"/>
    <mergeCell ref="D3234:G3234"/>
    <mergeCell ref="H3235:L3235"/>
    <mergeCell ref="D3235:G3235"/>
    <mergeCell ref="H3236:L3236"/>
    <mergeCell ref="D3236:G3236"/>
    <mergeCell ref="D3135:G3135"/>
    <mergeCell ref="D3136:G3136"/>
    <mergeCell ref="D3139:G3139"/>
    <mergeCell ref="D3144:G3144"/>
    <mergeCell ref="D3146:G3146"/>
    <mergeCell ref="D3150:G3150"/>
    <mergeCell ref="D3158:G3158"/>
    <mergeCell ref="D3162:G3162"/>
    <mergeCell ref="D3165:G3165"/>
    <mergeCell ref="D3169:G3169"/>
    <mergeCell ref="D3171:G3171"/>
    <mergeCell ref="D3175:G3175"/>
    <mergeCell ref="D3177:G3177"/>
    <mergeCell ref="D3181:G3181"/>
    <mergeCell ref="D3184:G3184"/>
    <mergeCell ref="D3189:G3189"/>
    <mergeCell ref="D3194:G3194"/>
    <mergeCell ref="D3105:G3105"/>
    <mergeCell ref="D3110:G3110"/>
    <mergeCell ref="D3112:G3112"/>
    <mergeCell ref="D3117:G3117"/>
    <mergeCell ref="D3119:G3119"/>
    <mergeCell ref="D3121:G3121"/>
    <mergeCell ref="D3123:G3123"/>
    <mergeCell ref="D3129:G3129"/>
    <mergeCell ref="H3130:L3130"/>
    <mergeCell ref="D3130:G3130"/>
    <mergeCell ref="H3131:L3131"/>
    <mergeCell ref="D3131:G3131"/>
    <mergeCell ref="H3132:L3132"/>
    <mergeCell ref="D3132:G3132"/>
    <mergeCell ref="H3133:L3133"/>
    <mergeCell ref="D3133:G3133"/>
    <mergeCell ref="H3134:L3134"/>
    <mergeCell ref="D3134:G3134"/>
    <mergeCell ref="H3063:L3063"/>
    <mergeCell ref="D3063:G3063"/>
    <mergeCell ref="H3064:L3064"/>
    <mergeCell ref="D3064:G3064"/>
    <mergeCell ref="H3065:L3065"/>
    <mergeCell ref="D3065:G3065"/>
    <mergeCell ref="D3066:G3066"/>
    <mergeCell ref="D3067:G3067"/>
    <mergeCell ref="D3069:G3069"/>
    <mergeCell ref="D3072:G3072"/>
    <mergeCell ref="D3077:G3077"/>
    <mergeCell ref="D3080:G3080"/>
    <mergeCell ref="D3088:G3088"/>
    <mergeCell ref="D3090:G3090"/>
    <mergeCell ref="D3094:G3094"/>
    <mergeCell ref="D3099:G3099"/>
    <mergeCell ref="D3103:G3103"/>
    <mergeCell ref="D3015:G3015"/>
    <mergeCell ref="D3022:G3022"/>
    <mergeCell ref="D3024:G3024"/>
    <mergeCell ref="D3026:G3026"/>
    <mergeCell ref="D3028:G3028"/>
    <mergeCell ref="D3034:G3034"/>
    <mergeCell ref="D3036:G3036"/>
    <mergeCell ref="D3040:G3040"/>
    <mergeCell ref="D3043:G3043"/>
    <mergeCell ref="D3047:G3047"/>
    <mergeCell ref="D3051:G3051"/>
    <mergeCell ref="D3055:G3055"/>
    <mergeCell ref="D3060:G3060"/>
    <mergeCell ref="H3061:L3061"/>
    <mergeCell ref="D3061:G3061"/>
    <mergeCell ref="H3062:L3062"/>
    <mergeCell ref="D3062:G3062"/>
    <mergeCell ref="D2959:G2959"/>
    <mergeCell ref="D2965:G2965"/>
    <mergeCell ref="D2968:G2968"/>
    <mergeCell ref="D2969:G2969"/>
    <mergeCell ref="D2975:G2975"/>
    <mergeCell ref="D2978:G2978"/>
    <mergeCell ref="D2981:G2981"/>
    <mergeCell ref="D2987:G2987"/>
    <mergeCell ref="D2990:G2990"/>
    <mergeCell ref="D2991:G2991"/>
    <mergeCell ref="D2998:G2998"/>
    <mergeCell ref="D3000:G3000"/>
    <mergeCell ref="D3002:G3002"/>
    <mergeCell ref="D3003:G3003"/>
    <mergeCell ref="D3006:G3006"/>
    <mergeCell ref="D3012:G3012"/>
    <mergeCell ref="D3014:G3014"/>
    <mergeCell ref="D2910:G2910"/>
    <mergeCell ref="D2914:G2914"/>
    <mergeCell ref="D2916:G2916"/>
    <mergeCell ref="D2917:G2917"/>
    <mergeCell ref="D2920:G2920"/>
    <mergeCell ref="D2926:G2926"/>
    <mergeCell ref="D2928:G2928"/>
    <mergeCell ref="D2929:G2929"/>
    <mergeCell ref="D2935:G2935"/>
    <mergeCell ref="D2940:G2940"/>
    <mergeCell ref="D2941:G2941"/>
    <mergeCell ref="D2943:G2943"/>
    <mergeCell ref="D2945:G2945"/>
    <mergeCell ref="D2950:G2950"/>
    <mergeCell ref="D2952:G2952"/>
    <mergeCell ref="D2955:G2955"/>
    <mergeCell ref="D2956:G2956"/>
    <mergeCell ref="H2885:L2885"/>
    <mergeCell ref="D2885:G2885"/>
    <mergeCell ref="D2886:G2886"/>
    <mergeCell ref="H2887:L2887"/>
    <mergeCell ref="D2887:G2887"/>
    <mergeCell ref="H2888:L2888"/>
    <mergeCell ref="D2888:G2888"/>
    <mergeCell ref="H2889:L2889"/>
    <mergeCell ref="D2889:G2889"/>
    <mergeCell ref="H2890:L2890"/>
    <mergeCell ref="D2890:G2890"/>
    <mergeCell ref="H2891:L2891"/>
    <mergeCell ref="D2891:G2891"/>
    <mergeCell ref="D2892:G2892"/>
    <mergeCell ref="D2895:G2895"/>
    <mergeCell ref="D2902:G2902"/>
    <mergeCell ref="D2909:G2909"/>
    <mergeCell ref="H2856:L2856"/>
    <mergeCell ref="D2856:G2856"/>
    <mergeCell ref="D2857:G2857"/>
    <mergeCell ref="D2858:G2858"/>
    <mergeCell ref="D2859:G2859"/>
    <mergeCell ref="D2866:G2866"/>
    <mergeCell ref="D2870:G2870"/>
    <mergeCell ref="D2875:G2875"/>
    <mergeCell ref="D2880:G2880"/>
    <mergeCell ref="H2881:L2881"/>
    <mergeCell ref="D2881:G2881"/>
    <mergeCell ref="H2882:L2882"/>
    <mergeCell ref="D2882:G2882"/>
    <mergeCell ref="H2883:L2883"/>
    <mergeCell ref="D2883:G2883"/>
    <mergeCell ref="H2884:L2884"/>
    <mergeCell ref="D2884:G2884"/>
    <mergeCell ref="D2813:G2813"/>
    <mergeCell ref="D2824:G2824"/>
    <mergeCell ref="D2828:G2828"/>
    <mergeCell ref="D2829:G2829"/>
    <mergeCell ref="D2833:G2833"/>
    <mergeCell ref="D2837:G2837"/>
    <mergeCell ref="D2838:G2838"/>
    <mergeCell ref="D2844:G2844"/>
    <mergeCell ref="D2847:G2847"/>
    <mergeCell ref="D2851:G2851"/>
    <mergeCell ref="H2852:L2852"/>
    <mergeCell ref="D2852:G2852"/>
    <mergeCell ref="H2853:L2853"/>
    <mergeCell ref="D2853:G2853"/>
    <mergeCell ref="H2854:L2854"/>
    <mergeCell ref="D2854:G2854"/>
    <mergeCell ref="H2855:L2855"/>
    <mergeCell ref="D2855:G2855"/>
    <mergeCell ref="D2791:G2791"/>
    <mergeCell ref="H2792:L2792"/>
    <mergeCell ref="D2792:G2792"/>
    <mergeCell ref="H2793:L2793"/>
    <mergeCell ref="D2793:G2793"/>
    <mergeCell ref="H2794:L2794"/>
    <mergeCell ref="D2794:G2794"/>
    <mergeCell ref="H2795:L2795"/>
    <mergeCell ref="D2795:G2795"/>
    <mergeCell ref="H2796:L2796"/>
    <mergeCell ref="D2796:G2796"/>
    <mergeCell ref="D2797:G2797"/>
    <mergeCell ref="D2798:G2798"/>
    <mergeCell ref="D2799:G2799"/>
    <mergeCell ref="D2805:G2805"/>
    <mergeCell ref="D2807:G2807"/>
    <mergeCell ref="D2808:G2808"/>
    <mergeCell ref="D2763:G2763"/>
    <mergeCell ref="D2765:G2765"/>
    <mergeCell ref="D2769:G2769"/>
    <mergeCell ref="D2771:G2771"/>
    <mergeCell ref="D2773:G2773"/>
    <mergeCell ref="D2777:G2777"/>
    <mergeCell ref="D2780:G2780"/>
    <mergeCell ref="D2785:G2785"/>
    <mergeCell ref="H2786:L2786"/>
    <mergeCell ref="D2786:G2786"/>
    <mergeCell ref="H2787:L2787"/>
    <mergeCell ref="D2787:G2787"/>
    <mergeCell ref="H2788:L2788"/>
    <mergeCell ref="D2788:G2788"/>
    <mergeCell ref="H2789:L2789"/>
    <mergeCell ref="D2789:G2789"/>
    <mergeCell ref="H2790:L2790"/>
    <mergeCell ref="D2790:G2790"/>
    <mergeCell ref="D2729:G2729"/>
    <mergeCell ref="D2732:G2732"/>
    <mergeCell ref="D2738:G2738"/>
    <mergeCell ref="D2743:G2743"/>
    <mergeCell ref="D2748:G2748"/>
    <mergeCell ref="H2749:L2749"/>
    <mergeCell ref="D2749:G2749"/>
    <mergeCell ref="H2750:L2750"/>
    <mergeCell ref="D2750:G2750"/>
    <mergeCell ref="H2751:L2751"/>
    <mergeCell ref="D2751:G2751"/>
    <mergeCell ref="H2752:L2752"/>
    <mergeCell ref="D2752:G2752"/>
    <mergeCell ref="H2753:L2753"/>
    <mergeCell ref="D2753:G2753"/>
    <mergeCell ref="D2754:G2754"/>
    <mergeCell ref="D2755:G2755"/>
    <mergeCell ref="H2683:L2683"/>
    <mergeCell ref="D2683:G2683"/>
    <mergeCell ref="H2684:L2684"/>
    <mergeCell ref="D2684:G2684"/>
    <mergeCell ref="D2685:G2685"/>
    <mergeCell ref="D2686:G2686"/>
    <mergeCell ref="D2687:G2687"/>
    <mergeCell ref="D2692:G2692"/>
    <mergeCell ref="D2693:G2693"/>
    <mergeCell ref="D2696:G2696"/>
    <mergeCell ref="D2700:G2700"/>
    <mergeCell ref="D2708:G2708"/>
    <mergeCell ref="D2716:G2716"/>
    <mergeCell ref="D2721:G2721"/>
    <mergeCell ref="D2722:G2722"/>
    <mergeCell ref="D2724:G2724"/>
    <mergeCell ref="D2726:G2726"/>
    <mergeCell ref="D2645:G2645"/>
    <mergeCell ref="D2646:G2646"/>
    <mergeCell ref="D2649:G2649"/>
    <mergeCell ref="D2652:G2652"/>
    <mergeCell ref="D2656:G2656"/>
    <mergeCell ref="D2660:G2660"/>
    <mergeCell ref="D2661:G2661"/>
    <mergeCell ref="D2663:G2663"/>
    <mergeCell ref="D2667:G2667"/>
    <mergeCell ref="D2674:G2674"/>
    <mergeCell ref="D2679:G2679"/>
    <mergeCell ref="H2680:L2680"/>
    <mergeCell ref="D2680:G2680"/>
    <mergeCell ref="H2681:L2681"/>
    <mergeCell ref="D2681:G2681"/>
    <mergeCell ref="H2682:L2682"/>
    <mergeCell ref="D2682:G2682"/>
    <mergeCell ref="D2591:G2591"/>
    <mergeCell ref="D2593:G2593"/>
    <mergeCell ref="D2595:G2595"/>
    <mergeCell ref="D2599:G2599"/>
    <mergeCell ref="D2607:G2607"/>
    <mergeCell ref="D2608:G2608"/>
    <mergeCell ref="D2612:G2612"/>
    <mergeCell ref="D2616:G2616"/>
    <mergeCell ref="D2617:G2617"/>
    <mergeCell ref="D2619:G2619"/>
    <mergeCell ref="D2623:G2623"/>
    <mergeCell ref="D2627:G2627"/>
    <mergeCell ref="D2628:G2628"/>
    <mergeCell ref="D2631:G2631"/>
    <mergeCell ref="D2634:G2634"/>
    <mergeCell ref="D2637:G2637"/>
    <mergeCell ref="D2641:G2641"/>
    <mergeCell ref="D2537:G2537"/>
    <mergeCell ref="D2538:G2538"/>
    <mergeCell ref="D2540:G2540"/>
    <mergeCell ref="D2542:G2542"/>
    <mergeCell ref="D2546:G2546"/>
    <mergeCell ref="D2555:G2555"/>
    <mergeCell ref="D2556:G2556"/>
    <mergeCell ref="D2561:G2561"/>
    <mergeCell ref="D2562:G2562"/>
    <mergeCell ref="D2565:G2565"/>
    <mergeCell ref="D2566:G2566"/>
    <mergeCell ref="D2570:G2570"/>
    <mergeCell ref="D2574:G2574"/>
    <mergeCell ref="D2575:G2575"/>
    <mergeCell ref="D2579:G2579"/>
    <mergeCell ref="D2588:G2588"/>
    <mergeCell ref="D2589:G2589"/>
    <mergeCell ref="D2458:G2458"/>
    <mergeCell ref="D2459:G2459"/>
    <mergeCell ref="D2463:G2463"/>
    <mergeCell ref="D2473:G2473"/>
    <mergeCell ref="D2474:G2474"/>
    <mergeCell ref="D2476:G2476"/>
    <mergeCell ref="D2478:G2478"/>
    <mergeCell ref="D2482:G2482"/>
    <mergeCell ref="D2492:G2492"/>
    <mergeCell ref="D2493:G2493"/>
    <mergeCell ref="D2497:G2497"/>
    <mergeCell ref="D2507:G2507"/>
    <mergeCell ref="D2508:G2508"/>
    <mergeCell ref="D2512:G2512"/>
    <mergeCell ref="D2522:G2522"/>
    <mergeCell ref="D2523:G2523"/>
    <mergeCell ref="D2527:G2527"/>
    <mergeCell ref="D2380:G2380"/>
    <mergeCell ref="D2390:G2390"/>
    <mergeCell ref="D2391:G2391"/>
    <mergeCell ref="D2395:G2395"/>
    <mergeCell ref="D2405:G2405"/>
    <mergeCell ref="D2406:G2406"/>
    <mergeCell ref="D2408:G2408"/>
    <mergeCell ref="D2410:G2410"/>
    <mergeCell ref="D2412:G2412"/>
    <mergeCell ref="D2417:G2417"/>
    <mergeCell ref="D2418:G2418"/>
    <mergeCell ref="D2428:G2428"/>
    <mergeCell ref="D2429:G2429"/>
    <mergeCell ref="D2433:G2433"/>
    <mergeCell ref="D2443:G2443"/>
    <mergeCell ref="D2444:G2444"/>
    <mergeCell ref="D2448:G2448"/>
    <mergeCell ref="D2299:G2299"/>
    <mergeCell ref="D2301:G2301"/>
    <mergeCell ref="D2305:G2305"/>
    <mergeCell ref="D2315:G2315"/>
    <mergeCell ref="D2316:G2316"/>
    <mergeCell ref="D2320:G2320"/>
    <mergeCell ref="D2330:G2330"/>
    <mergeCell ref="D2331:G2331"/>
    <mergeCell ref="D2335:G2335"/>
    <mergeCell ref="D2345:G2345"/>
    <mergeCell ref="D2346:G2346"/>
    <mergeCell ref="D2350:G2350"/>
    <mergeCell ref="D2360:G2360"/>
    <mergeCell ref="D2361:G2361"/>
    <mergeCell ref="D2365:G2365"/>
    <mergeCell ref="D2375:G2375"/>
    <mergeCell ref="D2376:G2376"/>
    <mergeCell ref="D2231:G2231"/>
    <mergeCell ref="D2232:G2232"/>
    <mergeCell ref="D2240:G2240"/>
    <mergeCell ref="D2241:G2241"/>
    <mergeCell ref="D2245:G2245"/>
    <mergeCell ref="D2253:G2253"/>
    <mergeCell ref="D2254:G2254"/>
    <mergeCell ref="D2258:G2258"/>
    <mergeCell ref="D2266:G2266"/>
    <mergeCell ref="D2267:G2267"/>
    <mergeCell ref="D2271:G2271"/>
    <mergeCell ref="D2279:G2279"/>
    <mergeCell ref="D2280:G2280"/>
    <mergeCell ref="D2284:G2284"/>
    <mergeCell ref="D2294:G2294"/>
    <mergeCell ref="D2295:G2295"/>
    <mergeCell ref="D2297:G2297"/>
    <mergeCell ref="D2194:G2194"/>
    <mergeCell ref="D2200:G2200"/>
    <mergeCell ref="H2201:L2201"/>
    <mergeCell ref="D2201:G2201"/>
    <mergeCell ref="H2202:L2202"/>
    <mergeCell ref="D2202:G2202"/>
    <mergeCell ref="H2203:L2203"/>
    <mergeCell ref="D2203:G2203"/>
    <mergeCell ref="H2204:L2204"/>
    <mergeCell ref="D2204:G2204"/>
    <mergeCell ref="H2205:L2205"/>
    <mergeCell ref="D2205:G2205"/>
    <mergeCell ref="D2206:G2206"/>
    <mergeCell ref="D2207:G2207"/>
    <mergeCell ref="D2208:G2208"/>
    <mergeCell ref="D2224:G2224"/>
    <mergeCell ref="D2227:G2227"/>
    <mergeCell ref="D2162:G2162"/>
    <mergeCell ref="D2163:G2163"/>
    <mergeCell ref="D2166:G2166"/>
    <mergeCell ref="D2167:G2167"/>
    <mergeCell ref="D2168:G2168"/>
    <mergeCell ref="D2170:G2170"/>
    <mergeCell ref="D2172:G2172"/>
    <mergeCell ref="D2173:G2173"/>
    <mergeCell ref="D2178:G2178"/>
    <mergeCell ref="D2182:G2182"/>
    <mergeCell ref="D2183:G2183"/>
    <mergeCell ref="D2184:G2184"/>
    <mergeCell ref="D2187:G2187"/>
    <mergeCell ref="D2188:G2188"/>
    <mergeCell ref="D2189:G2189"/>
    <mergeCell ref="D2191:G2191"/>
    <mergeCell ref="D2193:G2193"/>
    <mergeCell ref="D2093:G2093"/>
    <mergeCell ref="D2094:G2094"/>
    <mergeCell ref="D2098:G2098"/>
    <mergeCell ref="D2102:G2102"/>
    <mergeCell ref="D2103:G2103"/>
    <mergeCell ref="D2105:G2105"/>
    <mergeCell ref="D2109:G2109"/>
    <mergeCell ref="D2114:G2114"/>
    <mergeCell ref="D2115:G2115"/>
    <mergeCell ref="D2118:G2118"/>
    <mergeCell ref="D2123:G2123"/>
    <mergeCell ref="D2129:G2129"/>
    <mergeCell ref="D2134:G2134"/>
    <mergeCell ref="D2138:G2138"/>
    <mergeCell ref="D2155:G2155"/>
    <mergeCell ref="D2158:G2158"/>
    <mergeCell ref="D2161:G2161"/>
    <mergeCell ref="D2041:G2041"/>
    <mergeCell ref="D2046:G2046"/>
    <mergeCell ref="D2047:G2047"/>
    <mergeCell ref="D2051:G2051"/>
    <mergeCell ref="D2055:G2055"/>
    <mergeCell ref="D2056:G2056"/>
    <mergeCell ref="D2057:G2057"/>
    <mergeCell ref="D2061:G2061"/>
    <mergeCell ref="D2065:G2065"/>
    <mergeCell ref="D2066:G2066"/>
    <mergeCell ref="D2070:G2070"/>
    <mergeCell ref="D2074:G2074"/>
    <mergeCell ref="D2075:G2075"/>
    <mergeCell ref="D2079:G2079"/>
    <mergeCell ref="D2083:G2083"/>
    <mergeCell ref="D2084:G2084"/>
    <mergeCell ref="D2089:G2089"/>
    <mergeCell ref="D1972:G1972"/>
    <mergeCell ref="D1973:G1973"/>
    <mergeCell ref="D1977:G1977"/>
    <mergeCell ref="D1981:G1981"/>
    <mergeCell ref="D1982:G1982"/>
    <mergeCell ref="D1986:G1986"/>
    <mergeCell ref="D1993:G1993"/>
    <mergeCell ref="D1994:G1994"/>
    <mergeCell ref="D1998:G1998"/>
    <mergeCell ref="D2007:G2007"/>
    <mergeCell ref="D2008:G2008"/>
    <mergeCell ref="D2012:G2012"/>
    <mergeCell ref="D2021:G2021"/>
    <mergeCell ref="D2022:G2022"/>
    <mergeCell ref="D2026:G2026"/>
    <mergeCell ref="D2036:G2036"/>
    <mergeCell ref="D2037:G2037"/>
    <mergeCell ref="D1894:G1894"/>
    <mergeCell ref="D1896:G1896"/>
    <mergeCell ref="D1897:G1897"/>
    <mergeCell ref="D1899:G1899"/>
    <mergeCell ref="D1903:G1903"/>
    <mergeCell ref="D1914:G1914"/>
    <mergeCell ref="D1915:G1915"/>
    <mergeCell ref="D1919:G1919"/>
    <mergeCell ref="D1926:G1926"/>
    <mergeCell ref="D1927:G1927"/>
    <mergeCell ref="D1931:G1931"/>
    <mergeCell ref="D1942:G1942"/>
    <mergeCell ref="D1943:G1943"/>
    <mergeCell ref="D1947:G1947"/>
    <mergeCell ref="D1957:G1957"/>
    <mergeCell ref="D1958:G1958"/>
    <mergeCell ref="D1962:G1962"/>
    <mergeCell ref="D1828:G1828"/>
    <mergeCell ref="D1832:G1832"/>
    <mergeCell ref="D1839:G1839"/>
    <mergeCell ref="D1840:G1840"/>
    <mergeCell ref="D1842:G1842"/>
    <mergeCell ref="D1846:G1846"/>
    <mergeCell ref="D1853:G1853"/>
    <mergeCell ref="D1854:G1854"/>
    <mergeCell ref="D1858:G1858"/>
    <mergeCell ref="D1866:G1866"/>
    <mergeCell ref="D1870:G1870"/>
    <mergeCell ref="D1877:G1877"/>
    <mergeCell ref="D1878:G1878"/>
    <mergeCell ref="D1882:G1882"/>
    <mergeCell ref="D1889:G1889"/>
    <mergeCell ref="D1890:G1890"/>
    <mergeCell ref="D1892:G1892"/>
    <mergeCell ref="D1771:G1771"/>
    <mergeCell ref="D1772:G1772"/>
    <mergeCell ref="D1774:G1774"/>
    <mergeCell ref="D1778:G1778"/>
    <mergeCell ref="D1782:G1782"/>
    <mergeCell ref="D1783:G1783"/>
    <mergeCell ref="D1787:G1787"/>
    <mergeCell ref="D1791:G1791"/>
    <mergeCell ref="D1792:G1792"/>
    <mergeCell ref="D1796:G1796"/>
    <mergeCell ref="D1803:G1803"/>
    <mergeCell ref="D1804:G1804"/>
    <mergeCell ref="D1808:G1808"/>
    <mergeCell ref="D1815:G1815"/>
    <mergeCell ref="D1816:G1816"/>
    <mergeCell ref="D1820:G1820"/>
    <mergeCell ref="D1827:G1827"/>
    <mergeCell ref="D1702:G1702"/>
    <mergeCell ref="D1703:G1703"/>
    <mergeCell ref="D1705:G1705"/>
    <mergeCell ref="D1709:G1709"/>
    <mergeCell ref="D1718:G1718"/>
    <mergeCell ref="D1722:G1722"/>
    <mergeCell ref="D1731:G1731"/>
    <mergeCell ref="D1732:G1732"/>
    <mergeCell ref="D1734:G1734"/>
    <mergeCell ref="D1738:G1738"/>
    <mergeCell ref="D1745:G1745"/>
    <mergeCell ref="D1746:G1746"/>
    <mergeCell ref="D1748:G1748"/>
    <mergeCell ref="D1752:G1752"/>
    <mergeCell ref="D1759:G1759"/>
    <mergeCell ref="D1760:G1760"/>
    <mergeCell ref="D1764:G1764"/>
    <mergeCell ref="D1633:G1633"/>
    <mergeCell ref="D1640:G1640"/>
    <mergeCell ref="D1641:G1641"/>
    <mergeCell ref="D1645:G1645"/>
    <mergeCell ref="D1652:G1652"/>
    <mergeCell ref="D1653:G1653"/>
    <mergeCell ref="D1655:G1655"/>
    <mergeCell ref="D1657:G1657"/>
    <mergeCell ref="D1661:G1661"/>
    <mergeCell ref="D1670:G1670"/>
    <mergeCell ref="D1671:G1671"/>
    <mergeCell ref="D1675:G1675"/>
    <mergeCell ref="D1684:G1684"/>
    <mergeCell ref="D1685:G1685"/>
    <mergeCell ref="D1687:G1687"/>
    <mergeCell ref="D1689:G1689"/>
    <mergeCell ref="D1693:G1693"/>
    <mergeCell ref="D1549:G1549"/>
    <mergeCell ref="D1559:G1559"/>
    <mergeCell ref="D1560:G1560"/>
    <mergeCell ref="D1564:G1564"/>
    <mergeCell ref="D1573:G1573"/>
    <mergeCell ref="D1574:G1574"/>
    <mergeCell ref="D1578:G1578"/>
    <mergeCell ref="D1587:G1587"/>
    <mergeCell ref="D1588:G1588"/>
    <mergeCell ref="D1589:G1589"/>
    <mergeCell ref="D1594:G1594"/>
    <mergeCell ref="D1607:G1607"/>
    <mergeCell ref="D1615:G1615"/>
    <mergeCell ref="D1616:G1616"/>
    <mergeCell ref="D1620:G1620"/>
    <mergeCell ref="D1628:G1628"/>
    <mergeCell ref="D1629:G1629"/>
    <mergeCell ref="D1482:G1482"/>
    <mergeCell ref="D1483:G1483"/>
    <mergeCell ref="D1487:G1487"/>
    <mergeCell ref="D1493:G1493"/>
    <mergeCell ref="D1497:G1497"/>
    <mergeCell ref="D1505:G1505"/>
    <mergeCell ref="D1506:G1506"/>
    <mergeCell ref="D1510:G1510"/>
    <mergeCell ref="D1516:G1516"/>
    <mergeCell ref="D1517:G1517"/>
    <mergeCell ref="D1518:G1518"/>
    <mergeCell ref="D1522:G1522"/>
    <mergeCell ref="D1530:G1530"/>
    <mergeCell ref="D1531:G1531"/>
    <mergeCell ref="D1535:G1535"/>
    <mergeCell ref="D1544:G1544"/>
    <mergeCell ref="D1545:G1545"/>
    <mergeCell ref="D1426:G1426"/>
    <mergeCell ref="D1427:G1427"/>
    <mergeCell ref="D1431:G1431"/>
    <mergeCell ref="D1439:G1439"/>
    <mergeCell ref="D1440:G1440"/>
    <mergeCell ref="D1444:G1444"/>
    <mergeCell ref="D1449:G1449"/>
    <mergeCell ref="D1450:G1450"/>
    <mergeCell ref="D1454:G1454"/>
    <mergeCell ref="D1459:G1459"/>
    <mergeCell ref="D1460:G1460"/>
    <mergeCell ref="D1464:G1464"/>
    <mergeCell ref="D1469:G1469"/>
    <mergeCell ref="D1470:G1470"/>
    <mergeCell ref="D1472:G1472"/>
    <mergeCell ref="D1473:G1473"/>
    <mergeCell ref="D1477:G1477"/>
    <mergeCell ref="D1386:G1386"/>
    <mergeCell ref="D1388:G1388"/>
    <mergeCell ref="D1389:G1389"/>
    <mergeCell ref="D1395:G1395"/>
    <mergeCell ref="H1396:L1396"/>
    <mergeCell ref="D1396:G1396"/>
    <mergeCell ref="H1397:L1397"/>
    <mergeCell ref="D1397:G1397"/>
    <mergeCell ref="H1398:L1398"/>
    <mergeCell ref="D1398:G1398"/>
    <mergeCell ref="H1399:L1399"/>
    <mergeCell ref="D1399:G1399"/>
    <mergeCell ref="H1400:L1400"/>
    <mergeCell ref="D1400:G1400"/>
    <mergeCell ref="D1401:G1401"/>
    <mergeCell ref="D1402:G1402"/>
    <mergeCell ref="D1418:G1418"/>
    <mergeCell ref="D1323:G1323"/>
    <mergeCell ref="D1324:G1324"/>
    <mergeCell ref="D1328:G1328"/>
    <mergeCell ref="D1332:G1332"/>
    <mergeCell ref="D1334:G1334"/>
    <mergeCell ref="D1337:G1337"/>
    <mergeCell ref="D1342:G1342"/>
    <mergeCell ref="D1345:G1345"/>
    <mergeCell ref="D1346:G1346"/>
    <mergeCell ref="D1352:G1352"/>
    <mergeCell ref="D1363:G1363"/>
    <mergeCell ref="D1367:G1367"/>
    <mergeCell ref="D1368:G1368"/>
    <mergeCell ref="D1373:G1373"/>
    <mergeCell ref="D1380:G1380"/>
    <mergeCell ref="D1384:G1384"/>
    <mergeCell ref="D1385:G1385"/>
    <mergeCell ref="D1280:G1280"/>
    <mergeCell ref="D1283:G1283"/>
    <mergeCell ref="D1284:G1284"/>
    <mergeCell ref="D1286:G1286"/>
    <mergeCell ref="D1288:G1288"/>
    <mergeCell ref="D1290:G1290"/>
    <mergeCell ref="D1292:G1292"/>
    <mergeCell ref="D1297:G1297"/>
    <mergeCell ref="D1300:G1300"/>
    <mergeCell ref="D1301:G1301"/>
    <mergeCell ref="D1303:G1303"/>
    <mergeCell ref="D1305:G1305"/>
    <mergeCell ref="D1310:G1310"/>
    <mergeCell ref="D1313:G1313"/>
    <mergeCell ref="D1314:G1314"/>
    <mergeCell ref="D1315:G1315"/>
    <mergeCell ref="D1320:G1320"/>
    <mergeCell ref="D1221:G1221"/>
    <mergeCell ref="D1230:G1230"/>
    <mergeCell ref="D1234:G1234"/>
    <mergeCell ref="D1235:G1235"/>
    <mergeCell ref="D1241:G1241"/>
    <mergeCell ref="D1245:G1245"/>
    <mergeCell ref="D1246:G1246"/>
    <mergeCell ref="D1252:G1252"/>
    <mergeCell ref="D1256:G1256"/>
    <mergeCell ref="D1257:G1257"/>
    <mergeCell ref="D1261:G1261"/>
    <mergeCell ref="D1265:G1265"/>
    <mergeCell ref="D1266:G1266"/>
    <mergeCell ref="D1270:G1270"/>
    <mergeCell ref="D1273:G1273"/>
    <mergeCell ref="D1274:G1274"/>
    <mergeCell ref="D1275:G1275"/>
    <mergeCell ref="D1171:G1171"/>
    <mergeCell ref="D1177:G1177"/>
    <mergeCell ref="D1180:G1180"/>
    <mergeCell ref="D1181:G1181"/>
    <mergeCell ref="D1182:G1182"/>
    <mergeCell ref="D1184:G1184"/>
    <mergeCell ref="D1186:G1186"/>
    <mergeCell ref="D1188:G1188"/>
    <mergeCell ref="D1191:G1191"/>
    <mergeCell ref="D1198:G1198"/>
    <mergeCell ref="D1200:G1200"/>
    <mergeCell ref="D1201:G1201"/>
    <mergeCell ref="D1206:G1206"/>
    <mergeCell ref="D1209:G1209"/>
    <mergeCell ref="D1211:G1211"/>
    <mergeCell ref="D1213:G1213"/>
    <mergeCell ref="D1215:G1215"/>
    <mergeCell ref="D1133:G1133"/>
    <mergeCell ref="D1135:G1135"/>
    <mergeCell ref="D1136:G1136"/>
    <mergeCell ref="D1138:G1138"/>
    <mergeCell ref="D1140:G1140"/>
    <mergeCell ref="D1142:G1142"/>
    <mergeCell ref="D1144:G1144"/>
    <mergeCell ref="D1147:G1147"/>
    <mergeCell ref="D1148:G1148"/>
    <mergeCell ref="D1150:G1150"/>
    <mergeCell ref="D1152:G1152"/>
    <mergeCell ref="D1158:G1158"/>
    <mergeCell ref="D1160:G1160"/>
    <mergeCell ref="D1161:G1161"/>
    <mergeCell ref="D1162:G1162"/>
    <mergeCell ref="D1168:G1168"/>
    <mergeCell ref="D1170:G1170"/>
    <mergeCell ref="D1093:G1093"/>
    <mergeCell ref="D1095:G1095"/>
    <mergeCell ref="D1097:G1097"/>
    <mergeCell ref="D1099:G1099"/>
    <mergeCell ref="D1101:G1101"/>
    <mergeCell ref="D1104:G1104"/>
    <mergeCell ref="D1105:G1105"/>
    <mergeCell ref="D1107:G1107"/>
    <mergeCell ref="D1109:G1109"/>
    <mergeCell ref="D1112:G1112"/>
    <mergeCell ref="D1113:G1113"/>
    <mergeCell ref="D1119:G1119"/>
    <mergeCell ref="D1121:G1121"/>
    <mergeCell ref="D1122:G1122"/>
    <mergeCell ref="D1124:G1124"/>
    <mergeCell ref="D1126:G1126"/>
    <mergeCell ref="D1128:G1128"/>
    <mergeCell ref="D1045:G1045"/>
    <mergeCell ref="D1049:G1049"/>
    <mergeCell ref="D1050:G1050"/>
    <mergeCell ref="D1057:G1057"/>
    <mergeCell ref="D1060:G1060"/>
    <mergeCell ref="D1061:G1061"/>
    <mergeCell ref="D1067:G1067"/>
    <mergeCell ref="D1069:G1069"/>
    <mergeCell ref="D1070:G1070"/>
    <mergeCell ref="D1071:G1071"/>
    <mergeCell ref="D1073:G1073"/>
    <mergeCell ref="D1075:G1075"/>
    <mergeCell ref="D1077:G1077"/>
    <mergeCell ref="D1080:G1080"/>
    <mergeCell ref="D1089:G1089"/>
    <mergeCell ref="D1091:G1091"/>
    <mergeCell ref="D1092:G1092"/>
    <mergeCell ref="D1005:G1005"/>
    <mergeCell ref="D1006:G1006"/>
    <mergeCell ref="D1009:G1009"/>
    <mergeCell ref="D1012:G1012"/>
    <mergeCell ref="D1015:G1015"/>
    <mergeCell ref="D1018:G1018"/>
    <mergeCell ref="D1024:G1024"/>
    <mergeCell ref="D1027:G1027"/>
    <mergeCell ref="D1028:G1028"/>
    <mergeCell ref="D1029:G1029"/>
    <mergeCell ref="D1031:G1031"/>
    <mergeCell ref="D1033:G1033"/>
    <mergeCell ref="D1035:G1035"/>
    <mergeCell ref="D1037:G1037"/>
    <mergeCell ref="D1040:G1040"/>
    <mergeCell ref="D1041:G1041"/>
    <mergeCell ref="D1043:G1043"/>
    <mergeCell ref="D980:G980"/>
    <mergeCell ref="D982:G982"/>
    <mergeCell ref="D986:G986"/>
    <mergeCell ref="H987:L987"/>
    <mergeCell ref="D987:G987"/>
    <mergeCell ref="H988:L988"/>
    <mergeCell ref="D988:G988"/>
    <mergeCell ref="H989:L989"/>
    <mergeCell ref="D989:G989"/>
    <mergeCell ref="H990:L990"/>
    <mergeCell ref="D990:G990"/>
    <mergeCell ref="H991:L991"/>
    <mergeCell ref="D991:G991"/>
    <mergeCell ref="D992:G992"/>
    <mergeCell ref="D993:G993"/>
    <mergeCell ref="D1001:G1001"/>
    <mergeCell ref="D1004:G1004"/>
    <mergeCell ref="D926:G926"/>
    <mergeCell ref="D930:G930"/>
    <mergeCell ref="D932:G932"/>
    <mergeCell ref="D933:G933"/>
    <mergeCell ref="D938:G938"/>
    <mergeCell ref="D941:G941"/>
    <mergeCell ref="D943:G943"/>
    <mergeCell ref="D945:G945"/>
    <mergeCell ref="D947:G947"/>
    <mergeCell ref="D949:G949"/>
    <mergeCell ref="D959:G959"/>
    <mergeCell ref="D961:G961"/>
    <mergeCell ref="D965:G965"/>
    <mergeCell ref="D967:G967"/>
    <mergeCell ref="D969:G969"/>
    <mergeCell ref="D973:G973"/>
    <mergeCell ref="D975:G975"/>
    <mergeCell ref="D861:G861"/>
    <mergeCell ref="D862:G862"/>
    <mergeCell ref="D870:G870"/>
    <mergeCell ref="D873:G873"/>
    <mergeCell ref="D874:G874"/>
    <mergeCell ref="D877:G877"/>
    <mergeCell ref="D880:G880"/>
    <mergeCell ref="D883:G883"/>
    <mergeCell ref="D889:G889"/>
    <mergeCell ref="D892:G892"/>
    <mergeCell ref="D894:G894"/>
    <mergeCell ref="D895:G895"/>
    <mergeCell ref="D896:G896"/>
    <mergeCell ref="D900:G900"/>
    <mergeCell ref="D904:G904"/>
    <mergeCell ref="D908:G908"/>
    <mergeCell ref="D912:G912"/>
    <mergeCell ref="H824:L824"/>
    <mergeCell ref="D824:G824"/>
    <mergeCell ref="H825:L825"/>
    <mergeCell ref="D825:G825"/>
    <mergeCell ref="H826:L826"/>
    <mergeCell ref="D826:G826"/>
    <mergeCell ref="H827:L827"/>
    <mergeCell ref="D827:G827"/>
    <mergeCell ref="D828:G828"/>
    <mergeCell ref="D829:G829"/>
    <mergeCell ref="D832:G832"/>
    <mergeCell ref="D836:G836"/>
    <mergeCell ref="D837:G837"/>
    <mergeCell ref="D841:G841"/>
    <mergeCell ref="D845:G845"/>
    <mergeCell ref="D849:G849"/>
    <mergeCell ref="D856:G856"/>
    <mergeCell ref="D760:G760"/>
    <mergeCell ref="D771:G771"/>
    <mergeCell ref="D775:G775"/>
    <mergeCell ref="D776:G776"/>
    <mergeCell ref="D781:G781"/>
    <mergeCell ref="D783:G783"/>
    <mergeCell ref="D784:G784"/>
    <mergeCell ref="D788:G788"/>
    <mergeCell ref="D794:G794"/>
    <mergeCell ref="D798:G798"/>
    <mergeCell ref="D803:G803"/>
    <mergeCell ref="D807:G807"/>
    <mergeCell ref="D815:G815"/>
    <mergeCell ref="D817:G817"/>
    <mergeCell ref="D822:G822"/>
    <mergeCell ref="H823:L823"/>
    <mergeCell ref="D823:G823"/>
    <mergeCell ref="D715:G715"/>
    <mergeCell ref="D716:G716"/>
    <mergeCell ref="D717:G717"/>
    <mergeCell ref="D719:G719"/>
    <mergeCell ref="D721:G721"/>
    <mergeCell ref="D723:G723"/>
    <mergeCell ref="D725:G725"/>
    <mergeCell ref="D731:G731"/>
    <mergeCell ref="D734:G734"/>
    <mergeCell ref="D735:G735"/>
    <mergeCell ref="D736:G736"/>
    <mergeCell ref="D737:G737"/>
    <mergeCell ref="D740:G740"/>
    <mergeCell ref="D743:G743"/>
    <mergeCell ref="D746:G746"/>
    <mergeCell ref="D749:G749"/>
    <mergeCell ref="D753:G753"/>
    <mergeCell ref="D664:G664"/>
    <mergeCell ref="D668:G668"/>
    <mergeCell ref="D676:G676"/>
    <mergeCell ref="D678:G678"/>
    <mergeCell ref="D679:G679"/>
    <mergeCell ref="D682:G682"/>
    <mergeCell ref="D685:G685"/>
    <mergeCell ref="D688:G688"/>
    <mergeCell ref="D691:G691"/>
    <mergeCell ref="D697:G697"/>
    <mergeCell ref="D699:G699"/>
    <mergeCell ref="D700:G700"/>
    <mergeCell ref="D702:G702"/>
    <mergeCell ref="D704:G704"/>
    <mergeCell ref="D706:G706"/>
    <mergeCell ref="D708:G708"/>
    <mergeCell ref="D713:G713"/>
    <mergeCell ref="D641:G641"/>
    <mergeCell ref="D642:G642"/>
    <mergeCell ref="D647:G647"/>
    <mergeCell ref="D648:G648"/>
    <mergeCell ref="D655:G655"/>
    <mergeCell ref="H656:L656"/>
    <mergeCell ref="D656:G656"/>
    <mergeCell ref="H657:L657"/>
    <mergeCell ref="D657:G657"/>
    <mergeCell ref="H658:L658"/>
    <mergeCell ref="D658:G658"/>
    <mergeCell ref="H659:L659"/>
    <mergeCell ref="D659:G659"/>
    <mergeCell ref="H660:L660"/>
    <mergeCell ref="D660:G660"/>
    <mergeCell ref="D661:G661"/>
    <mergeCell ref="D662:G662"/>
    <mergeCell ref="D578:G578"/>
    <mergeCell ref="D583:G583"/>
    <mergeCell ref="D585:G585"/>
    <mergeCell ref="D589:G589"/>
    <mergeCell ref="D597:G597"/>
    <mergeCell ref="D601:G601"/>
    <mergeCell ref="D603:G603"/>
    <mergeCell ref="D607:G607"/>
    <mergeCell ref="D609:G609"/>
    <mergeCell ref="D614:G614"/>
    <mergeCell ref="D615:G615"/>
    <mergeCell ref="D617:G617"/>
    <mergeCell ref="D622:G622"/>
    <mergeCell ref="D631:G631"/>
    <mergeCell ref="D634:G634"/>
    <mergeCell ref="D635:G635"/>
    <mergeCell ref="D636:G636"/>
    <mergeCell ref="H538:L538"/>
    <mergeCell ref="D538:G538"/>
    <mergeCell ref="H539:L539"/>
    <mergeCell ref="D539:G539"/>
    <mergeCell ref="H540:L540"/>
    <mergeCell ref="D540:G540"/>
    <mergeCell ref="D541:G541"/>
    <mergeCell ref="D542:G542"/>
    <mergeCell ref="D545:G545"/>
    <mergeCell ref="D548:G548"/>
    <mergeCell ref="D555:G555"/>
    <mergeCell ref="D558:G558"/>
    <mergeCell ref="D562:G562"/>
    <mergeCell ref="D566:G566"/>
    <mergeCell ref="D567:G567"/>
    <mergeCell ref="D569:G569"/>
    <mergeCell ref="D574:G574"/>
    <mergeCell ref="D492:G492"/>
    <mergeCell ref="D497:G497"/>
    <mergeCell ref="D499:G499"/>
    <mergeCell ref="D505:G505"/>
    <mergeCell ref="D509:G509"/>
    <mergeCell ref="D513:G513"/>
    <mergeCell ref="D515:G515"/>
    <mergeCell ref="D519:G519"/>
    <mergeCell ref="D526:G526"/>
    <mergeCell ref="D527:G527"/>
    <mergeCell ref="D528:G528"/>
    <mergeCell ref="D530:G530"/>
    <mergeCell ref="D535:G535"/>
    <mergeCell ref="H536:L536"/>
    <mergeCell ref="D536:G536"/>
    <mergeCell ref="H537:L537"/>
    <mergeCell ref="D537:G537"/>
    <mergeCell ref="D436:G436"/>
    <mergeCell ref="D439:G439"/>
    <mergeCell ref="D445:G445"/>
    <mergeCell ref="D447:G447"/>
    <mergeCell ref="D451:G451"/>
    <mergeCell ref="D453:G453"/>
    <mergeCell ref="D460:G460"/>
    <mergeCell ref="D462:G462"/>
    <mergeCell ref="D464:G464"/>
    <mergeCell ref="D467:G467"/>
    <mergeCell ref="D471:G471"/>
    <mergeCell ref="D473:G473"/>
    <mergeCell ref="D477:G477"/>
    <mergeCell ref="D480:G480"/>
    <mergeCell ref="D486:G486"/>
    <mergeCell ref="D488:G488"/>
    <mergeCell ref="D490:G490"/>
    <mergeCell ref="D378:G378"/>
    <mergeCell ref="D379:G379"/>
    <mergeCell ref="D384:G384"/>
    <mergeCell ref="D387:G387"/>
    <mergeCell ref="D388:G388"/>
    <mergeCell ref="D394:G394"/>
    <mergeCell ref="D399:G399"/>
    <mergeCell ref="D400:G400"/>
    <mergeCell ref="D403:G403"/>
    <mergeCell ref="D407:G407"/>
    <mergeCell ref="D412:G412"/>
    <mergeCell ref="D417:G417"/>
    <mergeCell ref="D420:G420"/>
    <mergeCell ref="D424:G424"/>
    <mergeCell ref="D426:G426"/>
    <mergeCell ref="D428:G428"/>
    <mergeCell ref="D432:G432"/>
    <mergeCell ref="D344:G344"/>
    <mergeCell ref="D345:G345"/>
    <mergeCell ref="D353:G353"/>
    <mergeCell ref="D359:G359"/>
    <mergeCell ref="D364:G364"/>
    <mergeCell ref="D369:G369"/>
    <mergeCell ref="D372:G372"/>
    <mergeCell ref="H373:L373"/>
    <mergeCell ref="D373:G373"/>
    <mergeCell ref="H374:L374"/>
    <mergeCell ref="D374:G374"/>
    <mergeCell ref="H375:L375"/>
    <mergeCell ref="D375:G375"/>
    <mergeCell ref="H376:L376"/>
    <mergeCell ref="D376:G376"/>
    <mergeCell ref="H377:L377"/>
    <mergeCell ref="D377:G377"/>
    <mergeCell ref="D285:G285"/>
    <mergeCell ref="D290:G290"/>
    <mergeCell ref="D294:G294"/>
    <mergeCell ref="D299:G299"/>
    <mergeCell ref="D303:G303"/>
    <mergeCell ref="D308:G308"/>
    <mergeCell ref="D312:G312"/>
    <mergeCell ref="D317:G317"/>
    <mergeCell ref="D322:G322"/>
    <mergeCell ref="D326:G326"/>
    <mergeCell ref="D327:G327"/>
    <mergeCell ref="D331:G331"/>
    <mergeCell ref="D334:G334"/>
    <mergeCell ref="D335:G335"/>
    <mergeCell ref="D339:G339"/>
    <mergeCell ref="D342:G342"/>
    <mergeCell ref="D343:G343"/>
    <mergeCell ref="D234:G234"/>
    <mergeCell ref="D237:G237"/>
    <mergeCell ref="D238:G238"/>
    <mergeCell ref="D241:G241"/>
    <mergeCell ref="D243:G243"/>
    <mergeCell ref="D246:G246"/>
    <mergeCell ref="D247:G247"/>
    <mergeCell ref="D250:G250"/>
    <mergeCell ref="D252:G252"/>
    <mergeCell ref="D255:G255"/>
    <mergeCell ref="D256:G256"/>
    <mergeCell ref="D260:G260"/>
    <mergeCell ref="D262:G262"/>
    <mergeCell ref="D268:G268"/>
    <mergeCell ref="D273:G273"/>
    <mergeCell ref="D274:G274"/>
    <mergeCell ref="D281:G281"/>
    <mergeCell ref="D184:G184"/>
    <mergeCell ref="D188:G188"/>
    <mergeCell ref="D193:G193"/>
    <mergeCell ref="D194:G194"/>
    <mergeCell ref="D198:G198"/>
    <mergeCell ref="D203:G203"/>
    <mergeCell ref="D204:G204"/>
    <mergeCell ref="D208:G208"/>
    <mergeCell ref="D210:G210"/>
    <mergeCell ref="D211:G211"/>
    <mergeCell ref="D215:G215"/>
    <mergeCell ref="D220:G220"/>
    <mergeCell ref="D221:G221"/>
    <mergeCell ref="D225:G225"/>
    <mergeCell ref="D228:G228"/>
    <mergeCell ref="D229:G229"/>
    <mergeCell ref="D232:G232"/>
    <mergeCell ref="D124:G124"/>
    <mergeCell ref="D130:G130"/>
    <mergeCell ref="D131:G131"/>
    <mergeCell ref="D135:G135"/>
    <mergeCell ref="D141:G141"/>
    <mergeCell ref="D142:G142"/>
    <mergeCell ref="D146:G146"/>
    <mergeCell ref="D152:G152"/>
    <mergeCell ref="D153:G153"/>
    <mergeCell ref="D158:G158"/>
    <mergeCell ref="D162:G162"/>
    <mergeCell ref="D168:G168"/>
    <mergeCell ref="D169:G169"/>
    <mergeCell ref="D174:G174"/>
    <mergeCell ref="D177:G177"/>
    <mergeCell ref="D182:G182"/>
    <mergeCell ref="D183:G183"/>
    <mergeCell ref="D73:G73"/>
    <mergeCell ref="D79:G79"/>
    <mergeCell ref="D80:G80"/>
    <mergeCell ref="D84:G84"/>
    <mergeCell ref="D87:G87"/>
    <mergeCell ref="D91:G91"/>
    <mergeCell ref="D92:G92"/>
    <mergeCell ref="D97:G97"/>
    <mergeCell ref="D100:G100"/>
    <mergeCell ref="D101:G101"/>
    <mergeCell ref="D103:G103"/>
    <mergeCell ref="D105:G105"/>
    <mergeCell ref="D107:G107"/>
    <mergeCell ref="D109:G109"/>
    <mergeCell ref="D114:G114"/>
    <mergeCell ref="D117:G117"/>
    <mergeCell ref="D121:G121"/>
    <mergeCell ref="D48:G48"/>
    <mergeCell ref="D52:G52"/>
    <mergeCell ref="D56:G56"/>
    <mergeCell ref="H57:L57"/>
    <mergeCell ref="D57:G57"/>
    <mergeCell ref="H58:L58"/>
    <mergeCell ref="D58:G58"/>
    <mergeCell ref="H59:L59"/>
    <mergeCell ref="D59:G59"/>
    <mergeCell ref="H60:L60"/>
    <mergeCell ref="D60:G60"/>
    <mergeCell ref="H61:L61"/>
    <mergeCell ref="D61:G61"/>
    <mergeCell ref="D62:G62"/>
    <mergeCell ref="D63:G63"/>
    <mergeCell ref="D68:G68"/>
    <mergeCell ref="D69:G69"/>
    <mergeCell ref="D3:G3"/>
    <mergeCell ref="D4:G4"/>
    <mergeCell ref="D11:G11"/>
    <mergeCell ref="D16:G16"/>
    <mergeCell ref="D37:G37"/>
    <mergeCell ref="D41:G41"/>
    <mergeCell ref="H42:L42"/>
    <mergeCell ref="D42:G42"/>
    <mergeCell ref="H43:L43"/>
    <mergeCell ref="D43:G43"/>
    <mergeCell ref="H44:L44"/>
    <mergeCell ref="D44:G44"/>
    <mergeCell ref="H45:L45"/>
    <mergeCell ref="D45:G45"/>
    <mergeCell ref="H46:L46"/>
    <mergeCell ref="D46:G46"/>
    <mergeCell ref="D47:G47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&amp;LD241204 - Rénovation et aménagement du Pavillon n°26 (CHU Bellevue)
13 Rue Ambroise Paré - 42100 SAINT ETIENNE&amp;RMODE PLAN - Lot n°01 GROS-OEUVRE 
DCE - Edition du 10/07/2026</oddHeader>
    <oddFooter>&amp;L&amp;G&amp;CEdition du 10/07/2026&amp;RPage &amp;P/&amp;N</oddFooter>
  </headerFooter>
  <legacy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25" t="s">
        <v>1039</v>
      </c>
      <c r="AA1" s="7" t="str">
        <f>IF(DPGF!H3676&lt;&gt;"",DPGF!H3676,"0")</f>
        <v/>
      </c>
    </row>
    <row r="2" spans="1:27" ht="12.75" customHeight="1">
      <c r="AA2" s="7" t="str">
        <f>UPPER(MID(AA98,1,1))&amp;MID(AA98,2,168)</f>
        <v/>
      </c>
    </row>
    <row r="3" spans="1:27" ht="25.5" customHeight="1">
      <c r="A3" s="31" t="s">
        <v>1040</v>
      </c>
      <c r="B3" s="30" t="s">
        <v>1041</v>
      </c>
      <c r="C3" s="110" t="s">
        <v>1042</v>
      </c>
      <c r="D3" s="110"/>
      <c r="E3" s="110"/>
      <c r="F3" s="110"/>
      <c r="G3" s="110"/>
      <c r="H3" s="110"/>
      <c r="I3" s="110"/>
      <c r="J3" s="110"/>
      <c r="AA3" s="7" t="str">
        <f>INT(AA1/1000000)</f>
        <v/>
      </c>
    </row>
    <row r="4" spans="1:27" ht="12.75" customHeight="1">
      <c r="AA4" s="7" t="str">
        <f>INT((AA1-AA3*1000000)/1000)</f>
        <v/>
      </c>
    </row>
    <row r="5" spans="1:27" ht="25.5" customHeight="1">
      <c r="A5" s="31" t="s">
        <v>1043</v>
      </c>
      <c r="B5" s="30" t="s">
        <v>1044</v>
      </c>
      <c r="C5" s="110" t="s">
        <v>1045</v>
      </c>
      <c r="D5" s="110"/>
      <c r="E5" s="110"/>
      <c r="F5" s="110"/>
      <c r="G5" s="110"/>
      <c r="H5" s="110"/>
      <c r="I5" s="110"/>
      <c r="J5" s="110"/>
      <c r="AA5" s="7" t="str">
        <f>INT(AA1-AA3*1000000-AA4*1000)</f>
        <v/>
      </c>
    </row>
    <row r="6" spans="1:27" ht="12.75" customHeight="1">
      <c r="AA6" s="7" t="str">
        <f>ROUND(AA1-AA3*1000000-AA4*1000-AA5,2)*100</f>
        <v/>
      </c>
    </row>
    <row r="7" spans="1:27" ht="12.75" customHeight="1">
      <c r="A7" s="31" t="s">
        <v>1046</v>
      </c>
      <c r="B7" s="30" t="s">
        <v>1047</v>
      </c>
      <c r="C7" s="32" t="s">
        <v>1048</v>
      </c>
      <c r="AA7" s="7" t="str">
        <f>AA3-AA12*100</f>
        <v/>
      </c>
    </row>
    <row r="8" spans="1:27" ht="12.75" customHeight="1">
      <c r="AA8" s="7" t="str">
        <f>0</f>
        <v/>
      </c>
    </row>
    <row r="9" spans="1:27" ht="12.75" customHeight="1">
      <c r="A9" s="31" t="s">
        <v>1049</v>
      </c>
      <c r="B9" s="30" t="s">
        <v>1050</v>
      </c>
      <c r="C9" s="32" t="s">
        <v>43</v>
      </c>
      <c r="AA9" s="7" t="str">
        <f>AA4-AA15*100</f>
        <v/>
      </c>
    </row>
    <row r="10" spans="1:27" ht="12.75" customHeight="1">
      <c r="AA10" s="7" t="str">
        <f>ROUND(AA5-AA18*100,0)</f>
        <v/>
      </c>
    </row>
    <row r="11" spans="1:27" ht="25.5" customHeight="1">
      <c r="A11" s="31" t="s">
        <v>1051</v>
      </c>
      <c r="B11" s="30" t="s">
        <v>1052</v>
      </c>
      <c r="C11" s="110" t="s">
        <v>44</v>
      </c>
      <c r="D11" s="110"/>
      <c r="E11" s="110"/>
      <c r="F11" s="110"/>
      <c r="G11" s="110"/>
      <c r="H11" s="110"/>
      <c r="I11" s="110"/>
      <c r="J11" s="110"/>
      <c r="AA11" s="7" t="str">
        <f>AA6</f>
        <v/>
      </c>
    </row>
    <row r="12" spans="1:27" ht="12.75" customHeight="1">
      <c r="AA12" s="7" t="str">
        <f>INT(AA3/100)</f>
        <v/>
      </c>
    </row>
    <row r="13" spans="1:27" ht="12.75" customHeight="1">
      <c r="A13" s="31" t="s">
        <v>1053</v>
      </c>
      <c r="B13" s="30" t="s">
        <v>1054</v>
      </c>
      <c r="C13" s="32" t="s">
        <v>1055</v>
      </c>
      <c r="AA13" s="7" t="str">
        <f>INT((AA3-AA12*100)/10)</f>
        <v/>
      </c>
    </row>
    <row r="14" spans="1:27" ht="12.75" customHeight="1">
      <c r="AA14" s="7" t="str">
        <f>AA3-AA12*100-AA13*10</f>
        <v/>
      </c>
    </row>
    <row r="15" spans="1:27" ht="12.75" customHeight="1">
      <c r="A15" s="31" t="s">
        <v>1056</v>
      </c>
      <c r="B15" s="30" t="s">
        <v>1057</v>
      </c>
      <c r="C15" s="32" t="s">
        <v>1058</v>
      </c>
      <c r="AA15" s="7" t="str">
        <f>INT(AA4/100)</f>
        <v/>
      </c>
    </row>
    <row r="16" spans="1:27" ht="12.75" customHeight="1">
      <c r="AA16" s="7" t="str">
        <f>INT((AA4-AA15*100)/10)</f>
        <v/>
      </c>
    </row>
    <row r="17" spans="1:27" ht="12.75" customHeight="1">
      <c r="A17" s="31" t="s">
        <v>1059</v>
      </c>
      <c r="B17" s="30" t="s">
        <v>1060</v>
      </c>
      <c r="C17" s="32" t="s">
        <v>1061</v>
      </c>
      <c r="AA17" s="7" t="str">
        <f>AA4-AA15*100-AA16*10</f>
        <v/>
      </c>
    </row>
    <row r="18" spans="1:27" ht="12.75" customHeight="1">
      <c r="AA18" s="7" t="str">
        <f>INT(AA5/100)</f>
        <v/>
      </c>
    </row>
    <row r="19" spans="1:27" ht="12.75" customHeight="1">
      <c r="C19" s="33">
        <v>0.2</v>
      </c>
      <c r="E19" s="34" t="s">
        <v>1062</v>
      </c>
      <c r="AA19" s="7" t="str">
        <f>INT((AA5-AA18*100)/10)</f>
        <v/>
      </c>
    </row>
    <row r="20" spans="1:27" ht="12.75" customHeight="1">
      <c r="C20" s="35">
        <v>5.5E-2</v>
      </c>
      <c r="E20" s="34" t="s">
        <v>1063</v>
      </c>
      <c r="AA20" s="7" t="str">
        <f>AA5-AA18*100-AA19*10</f>
        <v/>
      </c>
    </row>
    <row r="21" spans="1:27" ht="12.75" customHeight="1">
      <c r="C21" s="35">
        <v>0</v>
      </c>
      <c r="E21" s="34" t="s">
        <v>1064</v>
      </c>
      <c r="AA21" s="7" t="str">
        <f>INT(AA6/10)</f>
        <v/>
      </c>
    </row>
    <row r="22" spans="1:27" ht="12.75" customHeight="1">
      <c r="C22" s="36">
        <v>0</v>
      </c>
      <c r="E22" s="34" t="s">
        <v>1065</v>
      </c>
      <c r="AA22" s="7" t="str">
        <f>ROUND(AA6-AA21*10,0)</f>
        <v/>
      </c>
    </row>
    <row r="23" spans="1:27" ht="12.75" customHeight="1">
      <c r="AA23" s="7" t="str">
        <f>IF(AA12=0,"",IF(AA12=1,"",IF(AA12=2,"deux ",IF(AA12=3,"trois ",IF(AA12=4,"quatre ",IF(AA12=5,"cinq ",AA42))))))</f>
        <v/>
      </c>
    </row>
    <row r="24" spans="1:27" ht="12.75" customHeight="1">
      <c r="A24" s="31" t="s">
        <v>1066</v>
      </c>
      <c r="B24" s="30" t="s">
        <v>1067</v>
      </c>
      <c r="C24" s="110" t="s">
        <v>1068</v>
      </c>
      <c r="D24" s="110"/>
      <c r="E24" s="110"/>
      <c r="F24" s="110"/>
      <c r="G24" s="110"/>
      <c r="H24" s="110"/>
      <c r="I24" s="110"/>
      <c r="J24" s="110"/>
      <c r="AA24" s="7" t="str">
        <f>IF(AA12=0,"",IF(AA12&lt;2,"cent ",AA43))</f>
        <v/>
      </c>
    </row>
    <row r="25" spans="1:27" ht="12.75" customHeight="1">
      <c r="AA25" s="7" t="str">
        <f>IF(AA13=1,AA44,IF(AA13=7,AA64,IF(AA13=9,AA80,AA89)))</f>
        <v/>
      </c>
    </row>
    <row r="26" spans="1:27" ht="12.75" customHeight="1">
      <c r="A26" s="31" t="s">
        <v>1069</v>
      </c>
      <c r="B26" s="30" t="s">
        <v>1070</v>
      </c>
      <c r="C26" s="110" t="s">
        <v>1071</v>
      </c>
      <c r="D26" s="110"/>
      <c r="E26" s="110"/>
      <c r="F26" s="110"/>
      <c r="G26" s="110"/>
      <c r="H26" s="110"/>
      <c r="I26" s="110"/>
      <c r="J26" s="110"/>
      <c r="AA26" s="7" t="str">
        <f>IF(AA7=11,"",IF(AA7=12,"",IF(AA7=13,"",IF(AA7=14,"",IF(AA7=15,"",IF(AA7=16,"",AA45))))))</f>
        <v/>
      </c>
    </row>
    <row r="27" spans="1:27" ht="12.75" customHeight="1">
      <c r="AA27" s="7" t="str">
        <f>IF(AA3=0,"",IF(AA3&lt;2,"million ","millions "))</f>
        <v/>
      </c>
    </row>
    <row r="28" spans="1:27" ht="12.75" customHeight="1">
      <c r="A28" s="31" t="s">
        <v>1072</v>
      </c>
      <c r="B28" s="30" t="s">
        <v>1073</v>
      </c>
      <c r="C28" s="110"/>
      <c r="D28" s="110"/>
      <c r="E28" s="110"/>
      <c r="F28" s="110"/>
      <c r="G28" s="110"/>
      <c r="H28" s="110"/>
      <c r="I28" s="110"/>
      <c r="J28" s="110"/>
      <c r="AA28" s="7" t="str">
        <f>IF(AA8=1,"",IF(AA15=0,"",IF(AA15=1,"",IF(AA15=2,"deux ",IF(AA15=3,"trois ",IF(AA15=4,"quatre ",IF(AA15=5,"cinq ",AA46)))))))</f>
        <v/>
      </c>
    </row>
    <row r="29" spans="1:27" ht="12.75" customHeight="1">
      <c r="AA29" s="7" t="str">
        <f>IF(AA15=0,"",IF(AA15&lt;2,"cent ",AA47))</f>
        <v/>
      </c>
    </row>
    <row r="30" spans="1:27" ht="12.75" customHeight="1">
      <c r="AA30" s="7" t="str">
        <f>IF(AA16=1,AA48,IF(AA16=7,AA66,IF(AA16=9,AA81,AA90)))</f>
        <v/>
      </c>
    </row>
    <row r="31" spans="1:27" ht="12.75" customHeight="1">
      <c r="AA31" s="7" t="str">
        <f>IF(AA4=1,"",AA49)</f>
        <v/>
      </c>
    </row>
    <row r="32" spans="1:27" ht="12.75" customHeight="1">
      <c r="AA32" s="7" t="str">
        <f>IF(AA4&gt;0,"mille ","")</f>
        <v/>
      </c>
    </row>
    <row r="33" spans="27:27" ht="12.75" customHeight="1">
      <c r="AA33" s="7" t="str">
        <f>IF(INT(AA1)=0,"zéro ",IF(AA18=0,"",IF(AA18=1,"",IF(AA18=2,"deux ",IF(AA18=3,"trois ",IF(AA18=4,"quatre ",IF(AA18=5,"cinq ",AA50)))))))</f>
        <v/>
      </c>
    </row>
    <row r="34" spans="27:27" ht="12.75" customHeight="1">
      <c r="AA34" s="7" t="str">
        <f>IF(AA18=0,"",IF(AA18&lt;2,"cent ",AA51))</f>
        <v/>
      </c>
    </row>
    <row r="35" spans="27:27" ht="12.75" customHeight="1">
      <c r="AA35" s="7" t="str">
        <f>IF(AA19=1,AA52,IF(AA19=7,AA68,IF(AA19=9,AA83,AA91)))</f>
        <v/>
      </c>
    </row>
    <row r="36" spans="27:27" ht="12.75" customHeight="1">
      <c r="AA36" s="7" t="str">
        <f>IF(AA10=11,"",IF(AA10=12,"",IF(AA10=13,"",IF(AA10=14,"",IF(AA10=15,"",IF(AA10=16,"",AA53))))))</f>
        <v/>
      </c>
    </row>
    <row r="37" spans="27:27" ht="12.75" customHeight="1">
      <c r="AA37" s="7" t="str">
        <f>IF(INT(AA1&lt;2),"Euro ","Euros ")</f>
        <v/>
      </c>
    </row>
    <row r="38" spans="27:27" ht="12.75" customHeight="1">
      <c r="AA38" s="7" t="str">
        <f>IF(AA6&gt;0,"et ","")</f>
        <v/>
      </c>
    </row>
    <row r="39" spans="27:27" ht="12.75" customHeight="1">
      <c r="AA39" s="7" t="str">
        <f>IF(AA21=1,AA54,IF(AA21=7,AA70,IF(AA21=9,AA84,AA92)))</f>
        <v/>
      </c>
    </row>
    <row r="40" spans="27:27" ht="12.75" customHeight="1">
      <c r="AA40" s="7" t="str">
        <f>IF(AA11=11,"",IF(AA11=12,"",IF(AA11=13,"",IF(AA11=14,"",IF(AA11=15,"",IF(AA11=16,"",AA55))))))</f>
        <v/>
      </c>
    </row>
    <row r="41" spans="27:27" ht="12.75" customHeight="1">
      <c r="AA41" s="7" t="str">
        <f>IF(AA6=0,"",IF(AA6&lt;2,"centime","centimes"))</f>
        <v/>
      </c>
    </row>
    <row r="42" spans="27:27" ht="12.75" customHeight="1">
      <c r="AA42" s="7" t="str">
        <f>IF(AA3=0," ",IF(AA12=6,"six ",IF(AA12=7,"sept ",IF(AA12=8,"huit ",IF(AA12=9,"neuf ",)))))</f>
        <v/>
      </c>
    </row>
    <row r="43" spans="27:27" ht="12.75" customHeight="1">
      <c r="AA43" s="7" t="str">
        <f>IF(AA7&gt;0,"cent ", "cents ")</f>
        <v/>
      </c>
    </row>
    <row r="44" spans="27:27" ht="12.75" customHeight="1">
      <c r="AA44" s="7" t="str">
        <f>IF(AA7=10,"dix ",IF(AA7=11,"onze ",IF(AA7=12,"douze ",IF(AA7=13,"treize ",IF(AA7=14,"quatorze ",IF(AA7=15,"quinze ",AA56))))))</f>
        <v/>
      </c>
    </row>
    <row r="45" spans="27:27" ht="12.75" customHeight="1">
      <c r="AA45" s="7" t="str">
        <f>IF(AA7=17,"",IF(AA7=18,"",IF(AA7=19,"",AA57)))</f>
        <v/>
      </c>
    </row>
    <row r="46" spans="27:27" ht="12.75" customHeight="1">
      <c r="AA46" s="7" t="str">
        <f>IF(AA15=6,"six ",IF(AA15=7,"sept ",IF(AA15=8,"huit ",IF(AA15=9,"neuf ",))))</f>
        <v/>
      </c>
    </row>
    <row r="47" spans="27:27" ht="12.75" customHeight="1">
      <c r="AA47" s="7" t="str">
        <f>IF(AA9&gt;0,"cent ", "cents ")</f>
        <v/>
      </c>
    </row>
    <row r="48" spans="27:27" ht="12.75" customHeight="1">
      <c r="AA48" s="7" t="str">
        <f>IF(AA9=10,"dix ",IF(AA9=11,"onze ",IF(AA9=12,"douze ",IF(AA9=13,"treize ",IF(AA9=14,"quatorze ",IF(AA9=15,"quinze ",AA58))))))</f>
        <v/>
      </c>
    </row>
    <row r="49" spans="27:27" ht="12.75" customHeight="1">
      <c r="AA49" s="7" t="str">
        <f>IF(AA9=11,"",IF(AA9=12,"",IF(AA9=13,"",IF(AA9=14,"",IF(AA9=15,"",IF(AA9=16,"",AA59))))))</f>
        <v/>
      </c>
    </row>
    <row r="50" spans="27:27" ht="12.75" customHeight="1">
      <c r="AA50" s="7" t="str">
        <f>IF(AA18=6,"six ",IF(AA18=7,"sept ",IF(AA18=8,"huit ",IF(AA18=9,"neuf ",))))</f>
        <v/>
      </c>
    </row>
    <row r="51" spans="27:27" ht="12.75" customHeight="1">
      <c r="AA51" s="7" t="str">
        <f>IF(AA10&gt;0,"cent ", "cents ")</f>
        <v/>
      </c>
    </row>
    <row r="52" spans="27:27" ht="12.75" customHeight="1">
      <c r="AA52" s="7" t="str">
        <f>IF(AA10=10,"dix ",IF(AA10=11,"onze ",IF(AA10=12,"douze ",IF(AA10=13,"treize ",IF(AA10=14,"quatorze ",IF(AA10=15,"quinze ",AA60))))))</f>
        <v/>
      </c>
    </row>
    <row r="53" spans="27:27" ht="12.75" customHeight="1">
      <c r="AA53" s="7" t="str">
        <f>IF(AA10=17,"",IF(AA10=18,"",IF(AA10=19,"",AA61)))</f>
        <v/>
      </c>
    </row>
    <row r="54" spans="27:27" ht="12.75" customHeight="1">
      <c r="AA54" s="7" t="str">
        <f>IF(AA11=10,"dix ",IF(AA11=11,"onze ",IF(AA11=12,"douze ",IF(AA11=13,"treize ",IF(AA11=14,"quatorze ",IF(AA11=15,"quinze ",AA62))))))</f>
        <v/>
      </c>
    </row>
    <row r="55" spans="27:27" ht="12.75" customHeight="1">
      <c r="AA55" s="7" t="str">
        <f>IF(AA11=17,"",IF(AA11=18,"",IF(AA11=19,"",AA63)))</f>
        <v/>
      </c>
    </row>
    <row r="56" spans="27:27" ht="12.75" customHeight="1">
      <c r="AA56" s="7" t="str">
        <f>IF(AA7=16,"seize ",IF(AA7=17,"dix-sept ",IF(AA7=18,"dix-huit ",IF(AA7=19,"dix-neuf ",AA64))))</f>
        <v/>
      </c>
    </row>
    <row r="57" spans="27:27" ht="12.75" customHeight="1">
      <c r="AA57" s="7" t="str">
        <f>IF(AA7=21,"et un ",IF(AA7=31,"et un ",IF(AA7=41,"et un ",IF(AA7=51,"et un ",IF(AA7=61,"et un ",AA65)))))</f>
        <v/>
      </c>
    </row>
    <row r="58" spans="27:27" ht="12.75" customHeight="1">
      <c r="AA58" s="7" t="str">
        <f>IF(AA9=16,"seize ",IF(AA9=17,"dix-sept ",IF(AA9=18,"dix-huit ",IF(AA9=19,"dix-neuf ",AA66))))</f>
        <v/>
      </c>
    </row>
    <row r="59" spans="27:27" ht="12.75" customHeight="1">
      <c r="AA59" s="7" t="str">
        <f>IF(AA9=17,"",IF(AA9=18,"",IF(AA9=19,"",AA67)))</f>
        <v/>
      </c>
    </row>
    <row r="60" spans="27:27" ht="12.75" customHeight="1">
      <c r="AA60" s="7" t="str">
        <f>IF(AA10=16,"seize ",IF(AA10=17,"dix-sept ",IF(AA10=18,"dix-huit ",IF(AA10=19,"dix-neuf ",AA68))))</f>
        <v/>
      </c>
    </row>
    <row r="61" spans="27:27" ht="12.75" customHeight="1">
      <c r="AA61" s="7" t="str">
        <f>IF(AA10=21,"et un ",IF(AA10=31,"et un ",IF(AA10=41,"et un ",IF(AA10=51,"et un ",IF(AA10=61,"et un ",AA69)))))</f>
        <v/>
      </c>
    </row>
    <row r="62" spans="27:27" ht="12.75" customHeight="1">
      <c r="AA62" s="7" t="str">
        <f>IF(AA11=16,"seize ",IF(AA11=17,"dix-sept ",IF(AA11=18,"dix-huit ",IF(AA11=19,"dix-neuf ",AA70))))</f>
        <v/>
      </c>
    </row>
    <row r="63" spans="27:27" ht="12.75" customHeight="1">
      <c r="AA63" s="7" t="str">
        <f>IF(AA11=21,"et un ",IF(AA11=31,"et un ",IF(AA11=41,"et un ",IF(AA11=51,"et un ",IF(AA11=61,"et un ",AA71)))))</f>
        <v/>
      </c>
    </row>
    <row r="64" spans="27:27" ht="12.75" customHeight="1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 t="str">
        <f>IF(AA9=21,"et un ",IF(AA9=31,"et un ",IF(AA9=41,"et un ",IF(AA9=51,"et un ",IF(AA9=61,"et un ",AA75)))))</f>
        <v/>
      </c>
    </row>
    <row r="68" spans="27:27" ht="12.75" customHeight="1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>
      <c r="AA72" s="7" t="str">
        <f>IF(AA7=76,"soixante-seize ",IF(AA7=77,"soixante-dix-sept ",IF(AA7=78,"soixante-dix-huit ",IF(AA7=79,"soixante-dix-neuf ",AA80))))</f>
        <v/>
      </c>
    </row>
    <row r="73" spans="27:27" ht="12.75" customHeight="1">
      <c r="AA73" s="7" t="str">
        <f>IF(AA13=9,"",IF(AA14=6,"six ",IF(AA14=7,"sept ",IF(AA14=8,"huit ",IF(AA14=9,"neuf ",)))))</f>
        <v/>
      </c>
    </row>
    <row r="74" spans="27:27" ht="12.75" customHeight="1">
      <c r="AA74" s="7" t="str">
        <f>IF(AA9=76,"soixante-seize ",IF(AA9=77,"soixante-dix-sept ",IF(AA9=78,"soixante-dix-huit ",IF(AA9=79,"soixante-dix-neuf ",AA81))))</f>
        <v/>
      </c>
    </row>
    <row r="75" spans="27:27" ht="12.75" customHeight="1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>
      <c r="AA76" s="7" t="str">
        <f>IF(AA10=76,"soixante-seize ",IF(AA10=77,"soixante-dix-sept ",IF(AA10=78,"soixante-dix-huit ",IF(AA10=79,"soixante-dix-neuf ",AA83))))</f>
        <v/>
      </c>
    </row>
    <row r="77" spans="27:27" ht="12.75" customHeight="1">
      <c r="AA77" s="7" t="str">
        <f>IF(AA19=9,"",IF(AA20=6,"six ",IF(AA20=7,"sept ",IF(AA20=8,"huit ",IF(AA20=9,"neuf ",)))))</f>
        <v/>
      </c>
    </row>
    <row r="78" spans="27:27" ht="12.75" customHeight="1">
      <c r="AA78" s="7" t="str">
        <f>IF(AA11=76,"soixante-seize ",IF(AA11=77,"soixante-dix-sept ",IF(AA11=78,"soixante-dix-huit ",IF(AA11=79,"soixante-dix-neuf ",AA84))))</f>
        <v/>
      </c>
    </row>
    <row r="79" spans="27:27" ht="12.75" customHeight="1">
      <c r="AA79" s="7" t="str">
        <f>IF(AA21=9,"",IF(AA22=6,"six ",IF(AA22=7,"sept ",IF(AA22=8,"huit ",IF(AA22=9,"neuf ",)))))</f>
        <v/>
      </c>
    </row>
    <row r="80" spans="27:27" ht="12.75" customHeight="1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 t="str">
        <f>IF(AA16=9,"",IF(AA17=6,"six ",IF(AA17=7,"sept ",IF(AA17=8,"huit ",IF(AA17=9,"neuf ",)))))</f>
        <v/>
      </c>
    </row>
    <row r="83" spans="27:27" ht="12.75" customHeight="1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 t="str">
        <f>IF(AA13=2,"vingt ",IF(AA13=3,"trente ",IF(AA13=4,"quarante ",IF(AA13=5,"cinquante ",AA93))))</f>
        <v/>
      </c>
    </row>
    <row r="90" spans="27:27" ht="12.75" customHeight="1">
      <c r="AA90" s="7" t="str">
        <f>IF(AA16=2,"vingt ",IF(AA16=3,"trente ",IF(AA16=4,"quarante ",IF(AA16=5,"cinquante ",AA94))))</f>
        <v/>
      </c>
    </row>
    <row r="91" spans="27:27" ht="12.75" customHeight="1">
      <c r="AA91" s="7" t="str">
        <f>IF(AA19=2,"vingt ",IF(AA19=3,"trente ",IF(AA19=4,"quarante ",IF(AA19=5,"cinquante ",AA95))))</f>
        <v/>
      </c>
    </row>
    <row r="92" spans="27:27" ht="12.75" customHeight="1">
      <c r="AA92" s="7" t="str">
        <f>IF(AA21=2,"vingt ",IF(AA21=3,"trente ",IF(AA21=4,"quarante ",IF(AA21=5,"cinquante ",AA96))))</f>
        <v/>
      </c>
    </row>
    <row r="93" spans="27:27" ht="12.75" customHeight="1">
      <c r="AA93" s="7" t="str">
        <f>IF(AA13=6,"soixante ",IF(AA7=80,"quatre-vingts ",IF(AA13=8,"quatre-vingt-","")))</f>
        <v/>
      </c>
    </row>
    <row r="94" spans="27:27" ht="12.75" customHeight="1">
      <c r="AA94" s="7" t="str">
        <f>IF(AA16=6,"soixante ",IF(AA9=80,"quatre-vingts ",IF(AA16=8,"quatre-vingt-","")))</f>
        <v/>
      </c>
    </row>
    <row r="95" spans="27:27" ht="12.75" customHeight="1">
      <c r="AA95" s="7" t="str">
        <f>IF(AA19=6,"soixante ",IF(AA10=80,"quatre-vingts ",IF(AA19=8,"quatre-vingt-","")))</f>
        <v/>
      </c>
    </row>
    <row r="96" spans="27:27" ht="12.75" customHeight="1">
      <c r="AA96" s="7" t="str">
        <f>IF(AA21=6,"soixante ",IF(AA11=80,"quatre-vingts ",IF(AA21=8,"quatre-vingt-","")))</f>
        <v/>
      </c>
    </row>
    <row r="97" spans="27:27" ht="12.75" customHeight="1">
      <c r="AA97" s="7" t="str">
        <f>0</f>
        <v/>
      </c>
    </row>
    <row r="98" spans="27:27" ht="12.75" customHeight="1">
      <c r="AA98" s="7" t="str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1074</v>
      </c>
      <c r="B1" s="7" t="s">
        <v>1075</v>
      </c>
    </row>
    <row r="2" spans="1:3">
      <c r="A2" s="7" t="s">
        <v>1076</v>
      </c>
      <c r="B2" s="7" t="s">
        <v>1077</v>
      </c>
    </row>
    <row r="3" spans="1:3">
      <c r="A3" s="7" t="s">
        <v>1078</v>
      </c>
      <c r="B3" s="7">
        <v>1</v>
      </c>
    </row>
    <row r="4" spans="1:3">
      <c r="A4" s="7" t="s">
        <v>1079</v>
      </c>
      <c r="B4" s="7">
        <v>0</v>
      </c>
    </row>
    <row r="5" spans="1:3">
      <c r="A5" s="7" t="s">
        <v>1080</v>
      </c>
      <c r="B5" s="7">
        <v>0</v>
      </c>
    </row>
    <row r="6" spans="1:3">
      <c r="A6" s="7" t="s">
        <v>1081</v>
      </c>
      <c r="B6" s="7">
        <v>1</v>
      </c>
    </row>
    <row r="7" spans="1:3">
      <c r="A7" s="7" t="s">
        <v>1082</v>
      </c>
      <c r="B7" s="7">
        <v>1</v>
      </c>
    </row>
    <row r="8" spans="1:3">
      <c r="A8" s="7" t="s">
        <v>1083</v>
      </c>
      <c r="B8" s="7">
        <v>0</v>
      </c>
    </row>
    <row r="9" spans="1:3">
      <c r="A9" s="7" t="s">
        <v>1084</v>
      </c>
      <c r="B9" s="7">
        <v>0</v>
      </c>
    </row>
    <row r="10" spans="1:3">
      <c r="A10" s="7" t="s">
        <v>1085</v>
      </c>
      <c r="C10" s="7" t="s">
        <v>1086</v>
      </c>
    </row>
    <row r="11" spans="1:3">
      <c r="A11" s="7" t="s">
        <v>1087</v>
      </c>
      <c r="B11" s="7">
        <v>0</v>
      </c>
    </row>
    <row r="12" spans="1:3">
      <c r="A12" s="7" t="s">
        <v>1088</v>
      </c>
      <c r="B12" s="7" t="s">
        <v>1089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111" t="s">
        <v>1090</v>
      </c>
      <c r="C2" s="111"/>
      <c r="D2" s="111"/>
      <c r="E2" s="111"/>
      <c r="F2" s="111"/>
      <c r="G2" s="111"/>
      <c r="H2" s="111"/>
      <c r="I2" s="111"/>
      <c r="J2" s="111"/>
    </row>
    <row r="4" spans="1:10" ht="12.75" customHeight="1">
      <c r="A4" s="31" t="s">
        <v>1040</v>
      </c>
      <c r="B4" s="30" t="s">
        <v>1091</v>
      </c>
      <c r="C4" s="112"/>
      <c r="D4" s="112"/>
      <c r="E4" s="112"/>
      <c r="F4" s="112"/>
      <c r="G4" s="112"/>
      <c r="H4" s="112"/>
      <c r="I4" s="112"/>
      <c r="J4" s="112"/>
    </row>
    <row r="6" spans="1:10" ht="12.75" customHeight="1">
      <c r="A6" s="31" t="s">
        <v>1043</v>
      </c>
      <c r="B6" s="30" t="s">
        <v>1092</v>
      </c>
      <c r="C6" s="112"/>
      <c r="D6" s="112"/>
      <c r="E6" s="112"/>
      <c r="F6" s="112"/>
      <c r="G6" s="112"/>
      <c r="H6" s="112"/>
      <c r="I6" s="112"/>
      <c r="J6" s="112"/>
    </row>
    <row r="8" spans="1:10" ht="12.75" customHeight="1">
      <c r="A8" s="31" t="s">
        <v>1046</v>
      </c>
      <c r="B8" s="30" t="s">
        <v>1093</v>
      </c>
      <c r="C8" s="112"/>
      <c r="D8" s="112"/>
      <c r="E8" s="112"/>
      <c r="F8" s="112"/>
      <c r="G8" s="112"/>
      <c r="H8" s="112"/>
      <c r="I8" s="112"/>
      <c r="J8" s="112"/>
    </row>
    <row r="10" spans="1:10" ht="12.75" customHeight="1">
      <c r="A10" s="31" t="s">
        <v>1049</v>
      </c>
      <c r="B10" s="30" t="s">
        <v>1094</v>
      </c>
      <c r="C10" s="113"/>
      <c r="D10" s="113"/>
      <c r="E10" s="113"/>
      <c r="F10" s="113"/>
      <c r="G10" s="113"/>
      <c r="H10" s="113"/>
      <c r="I10" s="113"/>
      <c r="J10" s="113"/>
    </row>
    <row r="12" spans="1:10" ht="12.75" customHeight="1">
      <c r="A12" s="31" t="s">
        <v>1051</v>
      </c>
      <c r="B12" s="30" t="s">
        <v>1095</v>
      </c>
      <c r="C12" s="112"/>
      <c r="D12" s="112"/>
      <c r="E12" s="112"/>
      <c r="F12" s="112"/>
      <c r="G12" s="112"/>
      <c r="H12" s="112"/>
      <c r="I12" s="112"/>
      <c r="J12" s="112"/>
    </row>
    <row r="14" spans="1:10" ht="12.75" customHeight="1">
      <c r="A14" s="31" t="s">
        <v>1053</v>
      </c>
      <c r="B14" s="30" t="s">
        <v>1096</v>
      </c>
      <c r="C14" s="112"/>
      <c r="D14" s="112"/>
      <c r="E14" s="112"/>
      <c r="F14" s="112"/>
      <c r="G14" s="112"/>
      <c r="H14" s="112"/>
      <c r="I14" s="112"/>
      <c r="J14" s="112"/>
    </row>
    <row r="16" spans="1:10" ht="12.75" customHeight="1">
      <c r="A16" s="31" t="s">
        <v>1056</v>
      </c>
      <c r="B16" s="30" t="s">
        <v>1097</v>
      </c>
      <c r="C16" s="112"/>
      <c r="D16" s="112"/>
      <c r="E16" s="112"/>
      <c r="F16" s="112"/>
      <c r="G16" s="112"/>
      <c r="H16" s="112"/>
      <c r="I16" s="112"/>
      <c r="J16" s="112"/>
    </row>
    <row r="18" spans="1:10" ht="12.75" customHeight="1">
      <c r="A18" s="31" t="s">
        <v>1059</v>
      </c>
      <c r="B18" s="30" t="s">
        <v>1098</v>
      </c>
      <c r="C18" s="114"/>
      <c r="D18" s="114"/>
      <c r="E18" s="114"/>
      <c r="F18" s="114"/>
      <c r="G18" s="114"/>
      <c r="H18" s="114"/>
      <c r="I18" s="114"/>
      <c r="J18" s="114"/>
    </row>
    <row r="20" spans="1:10" ht="12.75" customHeight="1">
      <c r="A20" s="31" t="s">
        <v>1099</v>
      </c>
      <c r="B20" s="30" t="s">
        <v>1100</v>
      </c>
      <c r="C20" s="114"/>
      <c r="D20" s="114"/>
      <c r="E20" s="114"/>
      <c r="F20" s="114"/>
      <c r="G20" s="114"/>
      <c r="H20" s="114"/>
      <c r="I20" s="114"/>
      <c r="J20" s="114"/>
    </row>
    <row r="22" spans="1:10" ht="12.75" customHeight="1">
      <c r="A22" s="31" t="s">
        <v>1066</v>
      </c>
      <c r="B22" s="30" t="s">
        <v>1101</v>
      </c>
      <c r="C22" s="114"/>
      <c r="D22" s="114"/>
      <c r="E22" s="114"/>
      <c r="F22" s="114"/>
      <c r="G22" s="114"/>
      <c r="H22" s="114"/>
      <c r="I22" s="114"/>
      <c r="J22" s="114"/>
    </row>
    <row r="24" spans="1:10" ht="12.75" customHeight="1">
      <c r="A24" s="31" t="s">
        <v>1069</v>
      </c>
      <c r="B24" s="30" t="s">
        <v>1102</v>
      </c>
      <c r="C24" s="112"/>
      <c r="D24" s="112"/>
      <c r="E24" s="112"/>
      <c r="F24" s="112"/>
      <c r="G24" s="112"/>
      <c r="H24" s="112"/>
      <c r="I24" s="112"/>
      <c r="J24" s="112"/>
    </row>
    <row r="28" spans="1:10" ht="60" customHeight="1">
      <c r="A28" s="31" t="s">
        <v>1072</v>
      </c>
      <c r="B28" s="30" t="s">
        <v>1103</v>
      </c>
      <c r="C28" s="112"/>
      <c r="D28" s="112"/>
      <c r="E28" s="112"/>
      <c r="F28" s="112"/>
      <c r="G28" s="112"/>
      <c r="H28" s="112"/>
      <c r="I28" s="112"/>
      <c r="J28" s="112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>
      <c r="B2" s="115" t="s">
        <v>1104</v>
      </c>
      <c r="C2" s="115"/>
      <c r="D2" s="115"/>
      <c r="E2" s="115"/>
      <c r="F2" s="115"/>
    </row>
    <row r="4" spans="2:6" ht="12.75" customHeight="1">
      <c r="B4" s="37" t="s">
        <v>1105</v>
      </c>
      <c r="C4" s="37" t="s">
        <v>1106</v>
      </c>
      <c r="D4" s="37" t="s">
        <v>1107</v>
      </c>
      <c r="E4" s="37" t="s">
        <v>1108</v>
      </c>
      <c r="F4" s="37" t="s">
        <v>1109</v>
      </c>
    </row>
    <row r="6" spans="2:6" ht="12.75" customHeight="1">
      <c r="B6" s="38"/>
      <c r="C6" s="39"/>
      <c r="D6" s="40"/>
      <c r="E6" s="41"/>
      <c r="F6" s="42" t="str">
        <f>IF(AND(E6= "",D6= ""), "", ROUND(ROUND(E6, 2) * ROUND(D6, 3), 2))</f>
        <v/>
      </c>
    </row>
    <row r="8" spans="2:6" ht="12.75" customHeight="1">
      <c r="B8" s="38"/>
      <c r="C8" s="39"/>
      <c r="D8" s="40"/>
      <c r="E8" s="41"/>
      <c r="F8" s="42" t="str">
        <f>IF(AND(E8= "",D8= ""), "", ROUND(ROUND(E8, 2) * ROUND(D8, 3), 2))</f>
        <v/>
      </c>
    </row>
    <row r="10" spans="2:6" ht="12.75" customHeight="1">
      <c r="B10" s="38"/>
      <c r="C10" s="39"/>
      <c r="D10" s="40"/>
      <c r="E10" s="41"/>
      <c r="F10" s="42" t="str">
        <f>IF(AND(E10= "",D10= ""), "", ROUND(ROUND(E10, 2) * ROUND(D10, 3), 2))</f>
        <v/>
      </c>
    </row>
    <row r="12" spans="2:6" ht="12.75" customHeight="1">
      <c r="B12" s="38"/>
      <c r="C12" s="39"/>
      <c r="D12" s="40"/>
      <c r="E12" s="41"/>
      <c r="F12" s="42" t="str">
        <f>IF(AND(E12= "",D12= ""), "", ROUND(ROUND(E12, 2) * ROUND(D12, 3), 2))</f>
        <v/>
      </c>
    </row>
    <row r="14" spans="2:6" ht="12.75" customHeight="1">
      <c r="B14" s="38"/>
      <c r="C14" s="39"/>
      <c r="D14" s="40"/>
      <c r="E14" s="41"/>
      <c r="F14" s="42" t="str">
        <f>IF(AND(E14= "",D14= ""), "", ROUND(ROUND(E14, 2) * ROUND(D14, 3), 2))</f>
        <v/>
      </c>
    </row>
    <row r="16" spans="2:6" ht="12.75" customHeight="1">
      <c r="B16" s="38"/>
      <c r="C16" s="39"/>
      <c r="D16" s="40"/>
      <c r="E16" s="41"/>
      <c r="F16" s="42" t="str">
        <f>IF(AND(E16= "",D16= ""), "", ROUND(ROUND(E16, 2) * ROUND(D16, 3), 2))</f>
        <v/>
      </c>
    </row>
    <row r="18" spans="2:6" ht="12.75" customHeight="1">
      <c r="B18" s="38"/>
      <c r="C18" s="39"/>
      <c r="D18" s="40"/>
      <c r="E18" s="41"/>
      <c r="F18" s="42" t="str">
        <f>IF(AND(E18= "",D18= ""), "", ROUND(ROUND(E18, 2) * ROUND(D18, 3), 2))</f>
        <v/>
      </c>
    </row>
    <row r="20" spans="2:6" ht="12.75" customHeight="1">
      <c r="B20" s="38"/>
      <c r="C20" s="39"/>
      <c r="D20" s="40"/>
      <c r="E20" s="41"/>
      <c r="F20" s="42" t="str">
        <f>IF(AND(E20= "",D20= ""), "", ROUND(ROUND(E20, 2) * ROUND(D20, 3), 2))</f>
        <v/>
      </c>
    </row>
    <row r="22" spans="2:6" ht="12.75" customHeight="1">
      <c r="B22" s="38"/>
      <c r="C22" s="39"/>
      <c r="D22" s="40"/>
      <c r="E22" s="41"/>
      <c r="F22" s="42" t="str">
        <f>IF(AND(E22= "",D22= ""), "", ROUND(ROUND(E22, 2) * ROUND(D22, 3), 2))</f>
        <v/>
      </c>
    </row>
    <row r="24" spans="2:6" ht="12.75" customHeight="1">
      <c r="B24" s="38"/>
      <c r="C24" s="39"/>
      <c r="D24" s="40"/>
      <c r="E24" s="41"/>
      <c r="F24" s="42" t="str">
        <f>IF(AND(E24= "",D24= ""), "", ROUND(ROUND(E24, 2) * ROUND(D24, 3), 2))</f>
        <v/>
      </c>
    </row>
    <row r="26" spans="2:6" ht="12.75" customHeight="1">
      <c r="B26" s="38"/>
      <c r="C26" s="39"/>
      <c r="D26" s="40"/>
      <c r="E26" s="41"/>
      <c r="F26" s="42" t="str">
        <f>IF(AND(E26= "",D26= ""), "", ROUND(ROUND(E26, 2) * ROUND(D26, 3), 2))</f>
        <v/>
      </c>
    </row>
    <row r="28" spans="2:6" ht="12.75" customHeight="1">
      <c r="B28" s="38"/>
      <c r="C28" s="39"/>
      <c r="D28" s="40"/>
      <c r="E28" s="41"/>
      <c r="F28" s="42" t="str">
        <f>IF(AND(E28= "",D28= ""), "", ROUND(ROUND(E28, 2) * ROUND(D28, 3), 2))</f>
        <v/>
      </c>
    </row>
    <row r="30" spans="2:6" ht="12.75" customHeight="1">
      <c r="B30" s="38"/>
      <c r="C30" s="39"/>
      <c r="D30" s="40"/>
      <c r="E30" s="41"/>
      <c r="F30" s="42" t="str">
        <f>IF(AND(E30= "",D30= ""), "", ROUND(ROUND(E30, 2) * ROUND(D30, 3), 2))</f>
        <v/>
      </c>
    </row>
    <row r="32" spans="2:6" ht="12.75" customHeight="1">
      <c r="B32" s="38"/>
      <c r="C32" s="39"/>
      <c r="D32" s="40"/>
      <c r="E32" s="41"/>
      <c r="F32" s="42" t="str">
        <f>IF(AND(E32= "",D32= ""), "", ROUND(ROUND(E32, 2) * ROUND(D32, 3), 2))</f>
        <v/>
      </c>
    </row>
    <row r="34" spans="2:6" ht="12.75" customHeight="1">
      <c r="B34" s="38"/>
      <c r="C34" s="39"/>
      <c r="D34" s="40"/>
      <c r="E34" s="41"/>
      <c r="F34" s="42" t="str">
        <f>IF(AND(E34= "",D34= ""), "", ROUND(ROUND(E34, 2) * ROUND(D34, 3), 2))</f>
        <v/>
      </c>
    </row>
    <row r="36" spans="2:6" ht="12.75" customHeight="1">
      <c r="B36" s="38"/>
      <c r="C36" s="39"/>
      <c r="D36" s="40"/>
      <c r="E36" s="41"/>
      <c r="F36" s="42" t="str">
        <f>IF(AND(E36= "",D36= ""), "", ROUND(ROUND(E36, 2) * ROUND(D36, 3), 2))</f>
        <v/>
      </c>
    </row>
    <row r="38" spans="2:6" ht="12.75" customHeight="1">
      <c r="B38" s="38"/>
      <c r="C38" s="39"/>
      <c r="D38" s="40"/>
      <c r="E38" s="41"/>
      <c r="F38" s="42" t="str">
        <f>IF(AND(E38= "",D38= ""), "", ROUND(ROUND(E38, 2) * ROUND(D38, 3), 2))</f>
        <v/>
      </c>
    </row>
    <row r="40" spans="2:6" ht="12.75" customHeight="1">
      <c r="B40" s="38"/>
      <c r="C40" s="39"/>
      <c r="D40" s="40"/>
      <c r="E40" s="41"/>
      <c r="F40" s="42" t="str">
        <f>IF(AND(E40= "",D40= ""), "", ROUND(ROUND(E40, 2) * ROUND(D40, 3), 2))</f>
        <v/>
      </c>
    </row>
    <row r="42" spans="2:6" ht="12.75" customHeight="1">
      <c r="B42" s="38"/>
      <c r="C42" s="39"/>
      <c r="D42" s="40"/>
      <c r="E42" s="41"/>
      <c r="F42" s="42" t="str">
        <f>IF(AND(E42= "",D42= ""), "", ROUND(ROUND(E42, 2) * ROUND(D42, 3), 2))</f>
        <v/>
      </c>
    </row>
    <row r="44" spans="2:6" ht="12.75" customHeight="1">
      <c r="B44" s="38"/>
      <c r="C44" s="39"/>
      <c r="D44" s="40"/>
      <c r="E44" s="41"/>
      <c r="F44" s="42" t="str">
        <f>IF(AND(E44= "",D44= ""), "", ROUND(ROUND(E44, 2) * ROUND(D44, 3), 2))</f>
        <v/>
      </c>
    </row>
    <row r="46" spans="2:6" ht="12.75" customHeight="1">
      <c r="B46" s="38"/>
      <c r="C46" s="39"/>
      <c r="D46" s="40"/>
      <c r="E46" s="41"/>
      <c r="F46" s="42" t="str">
        <f>IF(AND(E46= "",D46= ""), "", ROUND(ROUND(E46, 2) * ROUND(D46, 3), 2))</f>
        <v/>
      </c>
    </row>
    <row r="48" spans="2:6" ht="12.75" customHeight="1">
      <c r="B48" s="38"/>
      <c r="C48" s="39"/>
      <c r="D48" s="40"/>
      <c r="E48" s="41"/>
      <c r="F48" s="42" t="str">
        <f>IF(AND(E48= "",D48= ""), "", ROUND(ROUND(E48, 2) * ROUND(D48, 3), 2))</f>
        <v/>
      </c>
    </row>
    <row r="50" spans="2:6" ht="12.75" customHeight="1">
      <c r="B50" s="38"/>
      <c r="C50" s="39"/>
      <c r="D50" s="40"/>
      <c r="E50" s="41"/>
      <c r="F50" s="42" t="str">
        <f>IF(AND(E50= "",D50= ""), "", ROUND(ROUND(E50, 2) * ROUND(D50, 3), 2))</f>
        <v/>
      </c>
    </row>
    <row r="52" spans="2:6" ht="12.75" customHeight="1">
      <c r="B52" s="38"/>
      <c r="C52" s="39"/>
      <c r="D52" s="40"/>
      <c r="E52" s="41"/>
      <c r="F52" s="42" t="str">
        <f>IF(AND(E52= "",D52= ""), "", ROUND(ROUND(E52, 2) * ROUND(D52, 3), 2))</f>
        <v/>
      </c>
    </row>
    <row r="54" spans="2:6" ht="12.75" customHeight="1">
      <c r="B54" s="38"/>
      <c r="C54" s="39"/>
      <c r="D54" s="40"/>
      <c r="E54" s="41"/>
      <c r="F54" s="42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Utilisateur invité</cp:lastModifiedBy>
  <cp:revision/>
  <dcterms:created xsi:type="dcterms:W3CDTF">2026-07-10T14:42:32Z</dcterms:created>
  <dcterms:modified xsi:type="dcterms:W3CDTF">2026-07-13T06:05:50Z</dcterms:modified>
  <cp:category/>
  <cp:contentStatus/>
</cp:coreProperties>
</file>